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slicerCaches/slicerCache9.xml" ContentType="application/vnd.ms-excel.slicerCache+xml"/>
  <Override PartName="/xl/slicerCaches/slicerCache10.xml" ContentType="application/vnd.ms-excel.slicerCache+xml"/>
  <Override PartName="/xl/slicerCaches/slicerCache11.xml" ContentType="application/vnd.ms-excel.slicerCache+xml"/>
  <Override PartName="/xl/slicerCaches/slicerCache12.xml" ContentType="application/vnd.ms-excel.slicerCache+xml"/>
  <Override PartName="/xl/slicerCaches/slicerCache1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slicers/slicer1.xml" ContentType="application/vnd.ms-excel.slicer+xml"/>
  <Override PartName="/xl/drawings/drawing4.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5.xml" ContentType="application/vnd.openxmlformats-officedocument.drawing+xml"/>
  <Override PartName="/xl/slicers/slicer2.xml" ContentType="application/vnd.ms-excel.slicer+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6.xml" ContentType="application/vnd.openxmlformats-officedocument.drawing+xml"/>
  <Override PartName="/xl/slicers/slicer3.xml" ContentType="application/vnd.ms-excel.slicer+xml"/>
  <Override PartName="/xl/pivotTables/pivotTable5.xml" ContentType="application/vnd.openxmlformats-officedocument.spreadsheetml.pivotTable+xml"/>
  <Override PartName="/xl/pivotTables/pivotTable6.xml" ContentType="application/vnd.openxmlformats-officedocument.spreadsheetml.pivotTable+xml"/>
  <Override PartName="/xl/drawings/drawing7.xml" ContentType="application/vnd.openxmlformats-officedocument.drawing+xml"/>
  <Override PartName="/xl/slicers/slicer4.xml" ContentType="application/vnd.ms-excel.slicer+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8.xml" ContentType="application/vnd.openxmlformats-officedocument.drawing+xml"/>
  <Override PartName="/xl/slicers/slicer5.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codeName="ThisWorkbook" hidePivotFieldList="1"/>
  <mc:AlternateContent xmlns:mc="http://schemas.openxmlformats.org/markup-compatibility/2006">
    <mc:Choice Requires="x15">
      <x15ac:absPath xmlns:x15ac="http://schemas.microsoft.com/office/spreadsheetml/2010/11/ac" url="https://colaboramds-my.sharepoint.com/personal/fmarinm_desarrollosocial_cl/Documents/Documentos/2024/Ex Post/Costos Referenciales/"/>
    </mc:Choice>
  </mc:AlternateContent>
  <xr:revisionPtr revIDLastSave="24" documentId="8_{E64752E0-A1BD-4359-A9E3-30B2ED0D7114}" xr6:coauthVersionLast="47" xr6:coauthVersionMax="47" xr10:uidLastSave="{19475FB6-21AB-4C5C-9541-A6CB5EAAE586}"/>
  <bookViews>
    <workbookView xWindow="28680" yWindow="-120" windowWidth="24240" windowHeight="13140" tabRatio="892" xr2:uid="{00000000-000D-0000-FFFF-FFFF00000000}"/>
  </bookViews>
  <sheets>
    <sheet name="Introducción" sheetId="8" r:id="rId1"/>
    <sheet name="Notas Técnicas" sheetId="20" r:id="rId2"/>
    <sheet name="Sector y Subsector" sheetId="36" r:id="rId3"/>
    <sheet name="Base_BC" sheetId="35" state="hidden" r:id="rId4"/>
    <sheet name="Baja Complejidad" sheetId="22" r:id="rId5"/>
    <sheet name="Base_SP" sheetId="32" state="hidden" r:id="rId6"/>
    <sheet name="Seguridad Pública" sheetId="34" r:id="rId7"/>
    <sheet name="Base_DCFU" sheetId="41" state="hidden" r:id="rId8"/>
    <sheet name="Dist. y Conexion Final Usuarios" sheetId="42" r:id="rId9"/>
    <sheet name="Base_EP" sheetId="45" state="hidden" r:id="rId10"/>
    <sheet name="Educación Prebásica" sheetId="44" r:id="rId11"/>
  </sheets>
  <definedNames>
    <definedName name="_ftn1" localSheetId="0">#REF!</definedName>
    <definedName name="_ftn2" localSheetId="0">Introducción!$B$16</definedName>
    <definedName name="_ftn3" localSheetId="0">Introducción!$B$17</definedName>
    <definedName name="_xlnm.Print_Area" localSheetId="4">'Baja Complejidad'!$H$1:$V$32</definedName>
    <definedName name="_xlnm.Print_Area" localSheetId="8">'Dist. y Conexion Final Usuarios'!$H$1:$V$32</definedName>
    <definedName name="_xlnm.Print_Area" localSheetId="10">'Educación Prebásica'!$H$1:$V$32</definedName>
    <definedName name="_xlnm.Print_Area" localSheetId="6">'Seguridad Pública'!$H$1:$V$32</definedName>
    <definedName name="SegmentaciónDeDatos_1._Tipo_de_Proyecto3">#N/A</definedName>
    <definedName name="SegmentaciónDeDatos_1._Tipo_de_Proyecto32111">#N/A</definedName>
    <definedName name="SegmentaciónDeDatos_1._Tipo_de_Proyecto3211111">#N/A</definedName>
    <definedName name="SegmentaciónDeDatos_1._Tipo_de_Proyecto32111111">#N/A</definedName>
    <definedName name="SegmentaciónDeDatos_2._Costo2">#N/A</definedName>
    <definedName name="SegmentaciónDeDatos_2._Costo22111">#N/A</definedName>
    <definedName name="SegmentaciónDeDatos_2._Costo2211111">#N/A</definedName>
    <definedName name="SegmentaciónDeDatos_2._Costo22111111">#N/A</definedName>
    <definedName name="SegmentaciónDeDatos_3._Valores_IVA">#N/A</definedName>
    <definedName name="SegmentaciónDeDatos_3._Valores_IVA3">#N/A</definedName>
    <definedName name="SegmentaciónDeDatos_3._Valores_IVA311">#N/A</definedName>
    <definedName name="SegmentaciónDeDatos_3._Valores_IVA3111">#N/A</definedName>
    <definedName name="SegmentaciónDeDatos_Sector1">#N/A</definedName>
  </definedNames>
  <calcPr calcId="191028"/>
  <pivotCaches>
    <pivotCache cacheId="0" r:id="rId12"/>
    <pivotCache cacheId="1" r:id="rId13"/>
    <pivotCache cacheId="2" r:id="rId14"/>
    <pivotCache cacheId="3" r:id="rId15"/>
  </pivotCaches>
  <extLst>
    <ext xmlns:x14="http://schemas.microsoft.com/office/spreadsheetml/2009/9/main" uri="{BBE1A952-AA13-448e-AADC-164F8A28A991}">
      <x14:slicerCaches>
        <x14:slicerCache r:id="rId16"/>
        <x14:slicerCache r:id="rId17"/>
        <x14:slicerCache r:id="rId18"/>
        <x14:slicerCache r:id="rId19"/>
        <x14:slicerCache r:id="rId20"/>
        <x14:slicerCache r:id="rId21"/>
        <x14:slicerCache r:id="rId22"/>
        <x14:slicerCache r:id="rId23"/>
        <x14:slicerCache r:id="rId24"/>
        <x14:slicerCache r:id="rId25"/>
        <x14:slicerCache r:id="rId26"/>
        <x14:slicerCache r:id="rId27"/>
      </x14:slicerCaches>
    </ex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28"/>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8" i="44" l="1"/>
  <c r="R16" i="44"/>
  <c r="R14" i="44"/>
  <c r="I5" i="44"/>
  <c r="R18" i="42"/>
  <c r="R14" i="42"/>
  <c r="R16" i="42"/>
  <c r="I5" i="42"/>
  <c r="I5" i="34"/>
  <c r="I5" i="22"/>
  <c r="R14" i="22"/>
  <c r="R18" i="34"/>
  <c r="R18" i="22"/>
  <c r="R16" i="22" l="1"/>
  <c r="R14" i="34"/>
  <c r="R16" i="34"/>
</calcChain>
</file>

<file path=xl/sharedStrings.xml><?xml version="1.0" encoding="utf-8"?>
<sst xmlns="http://schemas.openxmlformats.org/spreadsheetml/2006/main" count="3349" uniqueCount="105">
  <si>
    <t>Por Sector, Subsector, Tipo y Costo</t>
  </si>
  <si>
    <t>El Objetivo General de los Costos Referenciales es proporcionar información de referencia sobre los Costos Totales y Costos de Obras Civiles por Magnitud para los diferentes tipos de proyectos,  tal que contribuya a la formulación y al análisis técnico económico de nuevas iniciativas en el marco del Sistema Nacional de Inversiones (SNI). 
Esta información permitirá identificar cuán semejantes son los Costos por Magnitud de los proyectos que se están formulando y/o evaluando en el SNI, en relación a la distribución estadística de valores históricos comparables expresados en UF. 
El presente informe busca entregar las estimaciones de los Costos Referenciales de cada tipo de proyecto analizado, presentandolos para cada región del país según el sector y subsector al que pertenezca.</t>
  </si>
  <si>
    <t>Click en el botón para acceder a la selección de Sector y Subsector</t>
  </si>
  <si>
    <t>Click en el botón para acceder a las Notas Técnicas</t>
  </si>
  <si>
    <t>Notas Técnicas de Costos Referenciales</t>
  </si>
  <si>
    <t>Selección de Sector y Subsector</t>
  </si>
  <si>
    <t>Seleccione el Sector deseado</t>
  </si>
  <si>
    <t>Seleccione el Subsector para consultar los Costos Referenciales</t>
  </si>
  <si>
    <t xml:space="preserve">Sector </t>
  </si>
  <si>
    <t>Subsector</t>
  </si>
  <si>
    <t>Tipos</t>
  </si>
  <si>
    <t>Salud</t>
  </si>
  <si>
    <t>Baja Complejidad</t>
  </si>
  <si>
    <t>- Centro Comunitario de Salud Familiar (CECOSF)
- Centro de Salud Familiar (CESFAM)
- Posta Rural
- Servicio de Atención Primaria de Urgencia de Alta Resolutividad (SAR)</t>
  </si>
  <si>
    <t>Seguridad Pública</t>
  </si>
  <si>
    <t>- Comisaría y Subcomisaría de Carabineros
- Cuartel de Bomberos
- Cuartel PDI
- Retén de Carabineros
- Tenencia Carabineros</t>
  </si>
  <si>
    <t>Energía</t>
  </si>
  <si>
    <t>Distribución y Conexión Final de Usuarios</t>
  </si>
  <si>
    <t>- Red de Distribución Eléctrica</t>
  </si>
  <si>
    <t>Educación, Cultura y Patrimonio</t>
  </si>
  <si>
    <t>Educación Prebásica</t>
  </si>
  <si>
    <t>- Jardín Infantil y Sala Cuna</t>
  </si>
  <si>
    <t>1. Tipo de Proyecto</t>
  </si>
  <si>
    <t>2. Costo</t>
  </si>
  <si>
    <t>3. Valores IVA</t>
  </si>
  <si>
    <t>Región</t>
  </si>
  <si>
    <t>n_tipo</t>
  </si>
  <si>
    <t>Igual o Menor a P10_</t>
  </si>
  <si>
    <t>P25_</t>
  </si>
  <si>
    <t>P50_</t>
  </si>
  <si>
    <t>P75_</t>
  </si>
  <si>
    <t>Igual o Mayor a P90_</t>
  </si>
  <si>
    <t>Region</t>
  </si>
  <si>
    <t>Proyectos Ex Ante del Subsector</t>
  </si>
  <si>
    <t>Medida</t>
  </si>
  <si>
    <t>Proyectos Ex Post del Subsector (Total)</t>
  </si>
  <si>
    <t>COSTO TOTAL</t>
  </si>
  <si>
    <t>CON IVA</t>
  </si>
  <si>
    <t>01 Arica y Parinacota</t>
  </si>
  <si>
    <t>02 Tarapacá</t>
  </si>
  <si>
    <t>03 Antofagasta</t>
  </si>
  <si>
    <t>04 Atacama</t>
  </si>
  <si>
    <t>05 Coquimbo</t>
  </si>
  <si>
    <t>06 Valparaíso</t>
  </si>
  <si>
    <t>07 Metropolitana</t>
  </si>
  <si>
    <t>08 O'Higgins</t>
  </si>
  <si>
    <t>09 Maule</t>
  </si>
  <si>
    <t>10 Ñuble</t>
  </si>
  <si>
    <t>11 Biobío</t>
  </si>
  <si>
    <t>12 La Araucanía</t>
  </si>
  <si>
    <t>13 Los Ríos</t>
  </si>
  <si>
    <t>14 Los Lagos</t>
  </si>
  <si>
    <t>15 Aysén</t>
  </si>
  <si>
    <t>16 Magallanes</t>
  </si>
  <si>
    <t>Nacional</t>
  </si>
  <si>
    <t>COSTO OBRA CIVIL</t>
  </si>
  <si>
    <t>SIN IVA</t>
  </si>
  <si>
    <t>Resultados Costos Referenciales</t>
  </si>
  <si>
    <t>Seleccione el Tipo de Proyecto y Costo que desea consultar</t>
  </si>
  <si>
    <t>Igual o Menor a P10</t>
  </si>
  <si>
    <t>P25</t>
  </si>
  <si>
    <t>P50</t>
  </si>
  <si>
    <t>P75</t>
  </si>
  <si>
    <t>Igual o Mayor a P90</t>
  </si>
  <si>
    <t>Número de proyectos considerados en los cálculos</t>
  </si>
  <si>
    <t>Etiquetas de fila</t>
  </si>
  <si>
    <t>Promedio de n_tipo</t>
  </si>
  <si>
    <t>Proyectos ex ante del subsector correspondiente</t>
  </si>
  <si>
    <t>Proyectos ex ante del tipo correspondiente</t>
  </si>
  <si>
    <t>Proyectos ex post utilizados para corrección</t>
  </si>
  <si>
    <t>Total general</t>
  </si>
  <si>
    <t>¿Cómo leer los Resultados?</t>
  </si>
  <si>
    <t>Compare los costos de su proyecto con los resultados de la tabla de percentiles, considerando lo siguiente:</t>
  </si>
  <si>
    <t xml:space="preserve">Los cinco Rangos de Costos Referenciales se clasifican en tres colores: </t>
  </si>
  <si>
    <t>Porcentaje de proyectos dentro de cada rango de la distribución</t>
  </si>
  <si>
    <r>
      <t xml:space="preserve">ROJO </t>
    </r>
    <r>
      <rPr>
        <sz val="12"/>
        <rFont val="Calibri"/>
        <family val="2"/>
        <scheme val="minor"/>
      </rPr>
      <t>para los costos que corresponden al 10% menor/mayor de los valores históricos, es decir, costos bajo el percentil 10 o sobre el percentil 90.</t>
    </r>
    <r>
      <rPr>
        <b/>
        <sz val="12"/>
        <color rgb="FFFF0000"/>
        <rFont val="Calibri"/>
        <family val="2"/>
        <scheme val="minor"/>
      </rPr>
      <t xml:space="preserve"> </t>
    </r>
  </si>
  <si>
    <r>
      <t xml:space="preserve">Valores menos frecuentes
</t>
    </r>
    <r>
      <rPr>
        <sz val="9"/>
        <color theme="1"/>
        <rFont val="Calibri"/>
        <family val="2"/>
        <scheme val="minor"/>
      </rPr>
      <t>(Ameritan mayor atención por ser muy bajos o muy elevados)</t>
    </r>
  </si>
  <si>
    <r>
      <t xml:space="preserve">AMARILLO </t>
    </r>
    <r>
      <rPr>
        <sz val="12"/>
        <rFont val="Calibri"/>
        <family val="2"/>
        <scheme val="minor"/>
      </rPr>
      <t>para los costos que están entre el percentil 10 y 25 o entre el 75 y 90, representando cada uno el 15% de los proyectos de la muestra.</t>
    </r>
  </si>
  <si>
    <t>Valores intermedios</t>
  </si>
  <si>
    <t>Percentiles</t>
  </si>
  <si>
    <r>
      <t xml:space="preserve">VERDE </t>
    </r>
    <r>
      <rPr>
        <sz val="12"/>
        <rFont val="Calibri"/>
        <family val="2"/>
        <scheme val="minor"/>
      </rPr>
      <t>para los costos medios, entre los percentiles 25 y 75, lo cual corresponde con el 50% de los datos de la muestra.</t>
    </r>
  </si>
  <si>
    <t>Valores más frecuentes</t>
  </si>
  <si>
    <t>Click en el botón para mayor detalle</t>
  </si>
  <si>
    <t>CENTRO COMUNITARIO DE SALUD FAMILIAR (CECOSF)</t>
  </si>
  <si>
    <t>METROS CUADRADOS</t>
  </si>
  <si>
    <t>CENTRO DE SALUD FAMILIAR (CESFAM)</t>
  </si>
  <si>
    <t>POSTA RURAL</t>
  </si>
  <si>
    <t>SERVICIO DE ATENCION PRIMARIA DE URGENCIA DE ALTA RESOLUTIVIDAD (SAR)</t>
  </si>
  <si>
    <r>
      <rPr>
        <b/>
        <sz val="14"/>
        <color theme="1"/>
        <rFont val="Calibri"/>
        <family val="2"/>
        <scheme val="minor"/>
      </rPr>
      <t>Subsector Baja Complejidad</t>
    </r>
    <r>
      <rPr>
        <sz val="14"/>
        <color theme="1"/>
        <rFont val="Calibri"/>
        <family val="2"/>
        <scheme val="minor"/>
      </rPr>
      <t>, por Tipo y Costo en UF/m2</t>
    </r>
  </si>
  <si>
    <t>Procesos considerados en los cálculos: Construcción y Reposición</t>
  </si>
  <si>
    <t>COMISARIA Y SUBCOMISARIA CARABINEROS</t>
  </si>
  <si>
    <t>CUARTEL BOMBEROS</t>
  </si>
  <si>
    <t>CUARTEL PDI</t>
  </si>
  <si>
    <t>RETEN CARABINEROS</t>
  </si>
  <si>
    <t>TENENCIA CARABINEROS</t>
  </si>
  <si>
    <r>
      <rPr>
        <b/>
        <sz val="14"/>
        <color theme="1"/>
        <rFont val="Calibri"/>
        <family val="2"/>
        <scheme val="minor"/>
      </rPr>
      <t>Subsector Seguridad Pública</t>
    </r>
    <r>
      <rPr>
        <sz val="14"/>
        <color theme="1"/>
        <rFont val="Calibri"/>
        <family val="2"/>
        <scheme val="minor"/>
      </rPr>
      <t>, por Tipo y Costo en UF/m2</t>
    </r>
  </si>
  <si>
    <t>RED DE DISTRIBUCION DE ELECTRICA</t>
  </si>
  <si>
    <t>NUMERO DE EMPALMES</t>
  </si>
  <si>
    <r>
      <rPr>
        <b/>
        <sz val="14"/>
        <color theme="1"/>
        <rFont val="Calibri"/>
        <family val="2"/>
        <scheme val="minor"/>
      </rPr>
      <t>Subsector Distribución y Conexión Final de Usuarios</t>
    </r>
    <r>
      <rPr>
        <sz val="14"/>
        <color theme="1"/>
        <rFont val="Calibri"/>
        <family val="2"/>
        <scheme val="minor"/>
      </rPr>
      <t>, por Tipo y Costo en UF/Empalme</t>
    </r>
  </si>
  <si>
    <t>Procesos considerados en los cálculos: Construcción, Reposición, Instalación y Ampliación</t>
  </si>
  <si>
    <t>JARDIN INFANTIL Y SALA CUNA</t>
  </si>
  <si>
    <r>
      <rPr>
        <b/>
        <sz val="14"/>
        <color theme="1"/>
        <rFont val="Calibri"/>
        <family val="2"/>
        <scheme val="minor"/>
      </rPr>
      <t>Subsector Educación Prebásica</t>
    </r>
    <r>
      <rPr>
        <sz val="14"/>
        <color theme="1"/>
        <rFont val="Calibri"/>
        <family val="2"/>
        <scheme val="minor"/>
      </rPr>
      <t>, por Tipo y Costo en UF/m2</t>
    </r>
  </si>
  <si>
    <t>Procesos considerados en los cálculos: Construcción y Reposición.</t>
  </si>
  <si>
    <t>Aplicativo de Costos Referenciales</t>
  </si>
  <si>
    <r>
      <t xml:space="preserve">La estimación de los Costos Referenciales se sintetiza en los siguientes puntos procedimentales:
1. Los datos históricos de Costos ex ante se ajustan según las medianas de las variaciones de los Costos reales respecto de los recomendados, ambos obtenidos en los procesos de evaluación ex post entre 2014 y 2023. Dicho ajuste, se realiza a nivel de subsector, con el fin de corregir las eventuales sobre o subestimaciones de los valores recomendados.
2.  Se calcula un indicador que recoge las diferencias de costo por magnitud entre las diferentes regiones del país, denominado </t>
    </r>
    <r>
      <rPr>
        <i/>
        <sz val="13"/>
        <color theme="1"/>
        <rFont val="Calibri"/>
        <family val="2"/>
      </rPr>
      <t>"Indicador de diferencias Regionales"</t>
    </r>
    <r>
      <rPr>
        <sz val="13"/>
        <color theme="1"/>
        <rFont val="Calibri"/>
        <family val="2"/>
      </rPr>
      <t xml:space="preserve">, el cual se construye a partir de los valores históricos de cada subsector. 
3. Para dar estabilidad a los resultados de este Indicador, se aplica un procedimiento que permite normalizar los datos; considerando, tanto las características propias de la región respecto al país, dentro del subsector analizado, como las características del subsector en comparación a los demás subsectores, dentro de la Región.
4. De manera simultánea, se calculan los percentiles de los Costos por Magnitud para cada tipo de proyecto a nivel nacional.
5. Con todo lo anterior, se estiman los Costos Referenciales por tipo para cada región, a partir del Indicador de costos regionales normalizado y de los costos por magnitud del tipo de proyecto a nivel nacional.
6. Finalmente, debido a que fue posible observar un aumento de los costos reales en los distintos subsectores a lo largo del tiempo, los Costos Referenciales estimados son proyectados con el fin de reflejar los valores a 2023. 
Para el caso específico del Tipo de Sistema de Agua Potable Rural, se realizó un análisis diferenciado por concentración del sistema (concentrado, semiconcentrado y disperso) debido a las amplias diferencias de costos presentes entre los distintos tipos de concentración, además que se contaba con una cantidad de proyectos que hizo factible dicha desagregación.
Para mayor detalle sobre la metodología utilizada, revisar la “Metodología para Costos Referenciales”, enlazado en el siguiente botón.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</si>
</sst>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8" x14ac:knownFonts="1">
    <font>
      <sz val="11"/>
      <color theme="1"/>
      <name val="Calibri"/>
      <family val="2"/>
      <scheme val="minor"/>
    </font>
    <font>
      <u/>
      <sz val="11"/>
      <color theme="1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22"/>
      <color theme="1"/>
      <name val="Calibri"/>
      <family val="2"/>
      <scheme val="minor"/>
    </font>
    <font>
      <b/>
      <sz val="24"/>
      <color theme="1"/>
      <name val="Calibri"/>
      <family val="2"/>
      <scheme val="minor"/>
    </font>
    <font>
      <sz val="10"/>
      <color theme="1"/>
      <name val="Calibri"/>
      <family val="2"/>
      <scheme val="minor"/>
    </font>
    <font>
      <sz val="8"/>
      <color theme="1"/>
      <name val="Calibri"/>
      <family val="2"/>
      <scheme val="minor"/>
    </font>
    <font>
      <sz val="11"/>
      <color theme="1"/>
      <name val="Calibri"/>
      <family val="2"/>
    </font>
    <font>
      <b/>
      <u/>
      <sz val="12"/>
      <color theme="1"/>
      <name val="Calibri"/>
      <family val="2"/>
      <scheme val="minor"/>
    </font>
    <font>
      <sz val="12"/>
      <color theme="1"/>
      <name val="Calibri"/>
      <family val="2"/>
      <scheme val="minor"/>
    </font>
    <font>
      <sz val="14"/>
      <color theme="1"/>
      <name val="Calibri"/>
      <family val="2"/>
      <scheme val="minor"/>
    </font>
    <font>
      <sz val="12"/>
      <color theme="1"/>
      <name val="Calibri"/>
      <family val="2"/>
    </font>
    <font>
      <b/>
      <u/>
      <sz val="11"/>
      <color theme="1"/>
      <name val="Calibri"/>
      <family val="2"/>
    </font>
    <font>
      <sz val="9"/>
      <color theme="1"/>
      <name val="Calibri"/>
      <family val="2"/>
    </font>
    <font>
      <sz val="14"/>
      <name val="Calibri"/>
      <family val="2"/>
      <scheme val="minor"/>
    </font>
    <font>
      <b/>
      <sz val="12"/>
      <name val="Calibri"/>
      <family val="2"/>
      <scheme val="minor"/>
    </font>
    <font>
      <b/>
      <sz val="20"/>
      <color theme="1"/>
      <name val="Calibri"/>
      <family val="2"/>
      <scheme val="minor"/>
    </font>
    <font>
      <b/>
      <sz val="12"/>
      <color theme="9" tint="-0.249977111117893"/>
      <name val="Calibri"/>
      <family val="2"/>
      <scheme val="minor"/>
    </font>
    <font>
      <b/>
      <sz val="12"/>
      <color theme="7" tint="-0.249977111117893"/>
      <name val="Calibri"/>
      <family val="2"/>
      <scheme val="minor"/>
    </font>
    <font>
      <b/>
      <sz val="12"/>
      <color rgb="FFFF0000"/>
      <name val="Calibri"/>
      <family val="2"/>
      <scheme val="minor"/>
    </font>
    <font>
      <sz val="12"/>
      <name val="Calibri"/>
      <family val="2"/>
      <scheme val="minor"/>
    </font>
    <font>
      <sz val="16"/>
      <color theme="1"/>
      <name val="Calibri"/>
      <family val="2"/>
      <scheme val="minor"/>
    </font>
    <font>
      <sz val="9"/>
      <color theme="1"/>
      <name val="Calibri"/>
      <family val="2"/>
      <scheme val="minor"/>
    </font>
    <font>
      <sz val="13"/>
      <color theme="1"/>
      <name val="Calibri"/>
      <family val="2"/>
    </font>
    <font>
      <sz val="11"/>
      <name val="Calibri"/>
      <family val="2"/>
      <scheme val="minor"/>
    </font>
    <font>
      <i/>
      <sz val="13"/>
      <color theme="1"/>
      <name val="Calibri"/>
      <family val="2"/>
    </font>
  </fonts>
  <fills count="13">
    <fill>
      <patternFill patternType="none"/>
    </fill>
    <fill>
      <patternFill patternType="gray125"/>
    </fill>
    <fill>
      <patternFill patternType="solid">
        <fgColor theme="6" tint="0.59999389629810485"/>
        <bgColor indexed="64"/>
      </patternFill>
    </fill>
    <fill>
      <patternFill patternType="solid">
        <fgColor rgb="FFFF7171"/>
        <bgColor indexed="64"/>
      </patternFill>
    </fill>
    <fill>
      <patternFill patternType="solid">
        <fgColor rgb="FFFFD966"/>
        <bgColor indexed="64"/>
      </patternFill>
    </fill>
    <fill>
      <patternFill patternType="solid">
        <fgColor rgb="FFA8D08D"/>
        <bgColor indexed="64"/>
      </patternFill>
    </fill>
    <fill>
      <patternFill patternType="solid">
        <fgColor rgb="FFEEECE1"/>
        <bgColor indexed="64"/>
      </patternFill>
    </fill>
    <fill>
      <patternFill patternType="solid">
        <fgColor rgb="FFFF7878"/>
        <bgColor indexed="64"/>
      </patternFill>
    </fill>
    <fill>
      <patternFill patternType="solid">
        <fgColor rgb="FFFFA3A3"/>
        <bgColor indexed="64"/>
      </patternFill>
    </fill>
    <fill>
      <patternFill patternType="solid">
        <fgColor rgb="FFFFE89F"/>
        <bgColor indexed="64"/>
      </patternFill>
    </fill>
    <fill>
      <patternFill patternType="solid">
        <fgColor rgb="FFCDE4BE"/>
        <bgColor indexed="64"/>
      </patternFill>
    </fill>
    <fill>
      <patternFill patternType="solid">
        <fgColor theme="7" tint="0.79998168889431442"/>
        <bgColor indexed="64"/>
      </patternFill>
    </fill>
    <fill>
      <patternFill patternType="solid">
        <fgColor theme="0" tint="-0.149998474074526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s>
  <cellStyleXfs count="2">
    <xf numFmtId="0" fontId="0" fillId="0" borderId="0"/>
    <xf numFmtId="0" fontId="1" fillId="0" borderId="0" applyNumberFormat="0" applyFill="0" applyBorder="0" applyAlignment="0" applyProtection="0"/>
  </cellStyleXfs>
  <cellXfs count="118">
    <xf numFmtId="0" fontId="0" fillId="0" borderId="0" xfId="0"/>
    <xf numFmtId="0" fontId="0" fillId="6" borderId="0" xfId="0" applyFill="1"/>
    <xf numFmtId="0" fontId="6" fillId="6" borderId="0" xfId="0" applyFont="1" applyFill="1" applyAlignment="1">
      <alignment horizontal="center" vertical="center" wrapText="1"/>
    </xf>
    <xf numFmtId="0" fontId="2" fillId="6" borderId="0" xfId="0" applyFont="1" applyFill="1" applyAlignment="1">
      <alignment horizontal="center" vertical="center" wrapText="1"/>
    </xf>
    <xf numFmtId="0" fontId="0" fillId="6" borderId="0" xfId="0" applyFill="1" applyAlignment="1">
      <alignment wrapText="1"/>
    </xf>
    <xf numFmtId="0" fontId="8" fillId="6" borderId="0" xfId="0" applyFont="1" applyFill="1" applyAlignment="1">
      <alignment horizontal="left" wrapText="1"/>
    </xf>
    <xf numFmtId="0" fontId="7" fillId="6" borderId="0" xfId="0" applyFont="1" applyFill="1" applyAlignment="1">
      <alignment wrapText="1"/>
    </xf>
    <xf numFmtId="0" fontId="1" fillId="6" borderId="0" xfId="1" applyFill="1" applyAlignment="1">
      <alignment horizontal="justify" vertical="center" wrapText="1"/>
    </xf>
    <xf numFmtId="0" fontId="1" fillId="6" borderId="0" xfId="1" applyFill="1" applyAlignment="1">
      <alignment vertical="center" wrapText="1"/>
    </xf>
    <xf numFmtId="0" fontId="10" fillId="6" borderId="0" xfId="0" applyFont="1" applyFill="1" applyAlignment="1">
      <alignment wrapText="1"/>
    </xf>
    <xf numFmtId="0" fontId="11" fillId="0" borderId="0" xfId="0" applyFont="1"/>
    <xf numFmtId="0" fontId="11" fillId="0" borderId="0" xfId="0" applyFont="1" applyAlignment="1">
      <alignment horizontal="left" vertical="center"/>
    </xf>
    <xf numFmtId="0" fontId="11" fillId="6" borderId="0" xfId="0" applyFont="1" applyFill="1" applyAlignment="1">
      <alignment wrapText="1"/>
    </xf>
    <xf numFmtId="0" fontId="0" fillId="6" borderId="0" xfId="0" applyFill="1" applyAlignment="1">
      <alignment horizontal="justify"/>
    </xf>
    <xf numFmtId="0" fontId="0" fillId="6" borderId="0" xfId="0" applyFill="1" applyAlignment="1">
      <alignment horizontal="justify" vertical="justify" wrapText="1"/>
    </xf>
    <xf numFmtId="0" fontId="13" fillId="6" borderId="0" xfId="0" applyFont="1" applyFill="1" applyAlignment="1">
      <alignment horizontal="justify" vertical="justify" wrapText="1"/>
    </xf>
    <xf numFmtId="0" fontId="15" fillId="6" borderId="0" xfId="0" applyFont="1" applyFill="1" applyAlignment="1">
      <alignment horizontal="justify" vertical="justify" wrapText="1"/>
    </xf>
    <xf numFmtId="0" fontId="14" fillId="6" borderId="0" xfId="0" applyFont="1" applyFill="1" applyAlignment="1">
      <alignment horizontal="justify" vertical="center"/>
    </xf>
    <xf numFmtId="0" fontId="9" fillId="6" borderId="0" xfId="0" applyFont="1" applyFill="1" applyAlignment="1">
      <alignment horizontal="justify" vertical="center"/>
    </xf>
    <xf numFmtId="0" fontId="0" fillId="0" borderId="0" xfId="0" pivotButton="1"/>
    <xf numFmtId="0" fontId="0" fillId="0" borderId="0" xfId="0" applyAlignment="1">
      <alignment horizontal="left"/>
    </xf>
    <xf numFmtId="0" fontId="0" fillId="0" borderId="0" xfId="0" applyAlignment="1">
      <alignment horizontal="left" indent="1"/>
    </xf>
    <xf numFmtId="0" fontId="16" fillId="6" borderId="0" xfId="1" applyFont="1" applyFill="1" applyBorder="1" applyAlignment="1">
      <alignment vertical="center" wrapText="1"/>
    </xf>
    <xf numFmtId="0" fontId="0" fillId="6" borderId="0" xfId="0" applyFill="1" applyAlignment="1">
      <alignment horizontal="center" wrapText="1"/>
    </xf>
    <xf numFmtId="0" fontId="4" fillId="6" borderId="0" xfId="0" applyFont="1" applyFill="1" applyAlignment="1">
      <alignment horizontal="center" vertical="center" wrapText="1"/>
    </xf>
    <xf numFmtId="0" fontId="0" fillId="6" borderId="0" xfId="0" applyFill="1" applyAlignment="1">
      <alignment horizontal="left" wrapText="1"/>
    </xf>
    <xf numFmtId="0" fontId="0" fillId="6" borderId="0" xfId="0" applyFill="1" applyAlignment="1">
      <alignment horizontal="center"/>
    </xf>
    <xf numFmtId="0" fontId="17" fillId="6" borderId="0" xfId="1" applyFont="1" applyFill="1" applyBorder="1" applyAlignment="1">
      <alignment horizontal="left" wrapText="1"/>
    </xf>
    <xf numFmtId="0" fontId="11" fillId="6" borderId="0" xfId="0" applyFont="1" applyFill="1"/>
    <xf numFmtId="0" fontId="12" fillId="6" borderId="10" xfId="0" applyFont="1" applyFill="1" applyBorder="1" applyAlignment="1">
      <alignment horizontal="left" vertical="center" wrapText="1"/>
    </xf>
    <xf numFmtId="0" fontId="12" fillId="6" borderId="11" xfId="0" applyFont="1" applyFill="1" applyBorder="1" applyAlignment="1">
      <alignment horizontal="left" vertical="center" wrapText="1"/>
    </xf>
    <xf numFmtId="0" fontId="12" fillId="6" borderId="17" xfId="0" applyFont="1" applyFill="1" applyBorder="1" applyAlignment="1">
      <alignment horizontal="left" vertical="center" wrapText="1"/>
    </xf>
    <xf numFmtId="0" fontId="18" fillId="6" borderId="0" xfId="0" applyFont="1" applyFill="1" applyAlignment="1">
      <alignment horizontal="center"/>
    </xf>
    <xf numFmtId="0" fontId="4" fillId="6" borderId="0" xfId="0" applyFont="1" applyFill="1" applyAlignment="1">
      <alignment vertical="justify" wrapText="1"/>
    </xf>
    <xf numFmtId="0" fontId="3" fillId="6" borderId="0" xfId="0" applyFont="1" applyFill="1" applyAlignment="1">
      <alignment horizontal="center" wrapText="1"/>
    </xf>
    <xf numFmtId="2" fontId="11" fillId="7" borderId="8" xfId="0" applyNumberFormat="1" applyFont="1" applyFill="1" applyBorder="1" applyAlignment="1">
      <alignment horizontal="center" vertical="center" wrapText="1"/>
    </xf>
    <xf numFmtId="2" fontId="11" fillId="4" borderId="4" xfId="0" applyNumberFormat="1" applyFont="1" applyFill="1" applyBorder="1" applyAlignment="1">
      <alignment horizontal="center" vertical="center" wrapText="1"/>
    </xf>
    <xf numFmtId="2" fontId="11" fillId="5" borderId="4" xfId="0" applyNumberFormat="1" applyFont="1" applyFill="1" applyBorder="1" applyAlignment="1">
      <alignment horizontal="center" vertical="center" wrapText="1"/>
    </xf>
    <xf numFmtId="2" fontId="11" fillId="7" borderId="5" xfId="0" applyNumberFormat="1" applyFont="1" applyFill="1" applyBorder="1" applyAlignment="1">
      <alignment horizontal="center" vertical="center" wrapText="1"/>
    </xf>
    <xf numFmtId="2" fontId="11" fillId="7" borderId="9" xfId="0" applyNumberFormat="1" applyFont="1" applyFill="1" applyBorder="1" applyAlignment="1">
      <alignment horizontal="center" vertical="center" wrapText="1"/>
    </xf>
    <xf numFmtId="2" fontId="11" fillId="4" borderId="1" xfId="0" applyNumberFormat="1" applyFont="1" applyFill="1" applyBorder="1" applyAlignment="1">
      <alignment horizontal="center" vertical="center" wrapText="1"/>
    </xf>
    <xf numFmtId="2" fontId="11" fillId="5" borderId="1" xfId="0" applyNumberFormat="1" applyFont="1" applyFill="1" applyBorder="1" applyAlignment="1">
      <alignment horizontal="center" vertical="center" wrapText="1"/>
    </xf>
    <xf numFmtId="2" fontId="11" fillId="7" borderId="6" xfId="0" applyNumberFormat="1" applyFont="1" applyFill="1" applyBorder="1" applyAlignment="1">
      <alignment horizontal="center" vertical="center" wrapText="1"/>
    </xf>
    <xf numFmtId="0" fontId="11" fillId="2" borderId="7" xfId="0" applyFont="1" applyFill="1" applyBorder="1" applyAlignment="1">
      <alignment horizontal="center" vertical="center"/>
    </xf>
    <xf numFmtId="0" fontId="11" fillId="3" borderId="12" xfId="0" applyFont="1" applyFill="1" applyBorder="1" applyAlignment="1">
      <alignment horizontal="center" vertical="center" wrapText="1"/>
    </xf>
    <xf numFmtId="0" fontId="11" fillId="4" borderId="2" xfId="0" applyFont="1" applyFill="1" applyBorder="1" applyAlignment="1">
      <alignment horizontal="center" vertical="center"/>
    </xf>
    <xf numFmtId="0" fontId="11" fillId="5" borderId="2" xfId="0" applyFont="1" applyFill="1" applyBorder="1" applyAlignment="1">
      <alignment horizontal="center" vertical="center"/>
    </xf>
    <xf numFmtId="0" fontId="11" fillId="7" borderId="3" xfId="0" applyFont="1" applyFill="1" applyBorder="1" applyAlignment="1">
      <alignment horizontal="center" vertical="center" wrapText="1"/>
    </xf>
    <xf numFmtId="0" fontId="11" fillId="0" borderId="10" xfId="0" applyFont="1" applyBorder="1" applyAlignment="1">
      <alignment horizontal="left"/>
    </xf>
    <xf numFmtId="0" fontId="11" fillId="0" borderId="11" xfId="0" applyFont="1" applyBorder="1" applyAlignment="1">
      <alignment horizontal="left"/>
    </xf>
    <xf numFmtId="0" fontId="4" fillId="6" borderId="0" xfId="0" applyFont="1" applyFill="1" applyAlignment="1">
      <alignment vertical="center" wrapText="1"/>
    </xf>
    <xf numFmtId="2" fontId="3" fillId="7" borderId="12" xfId="0" applyNumberFormat="1" applyFont="1" applyFill="1" applyBorder="1" applyAlignment="1">
      <alignment horizontal="center" vertical="center" wrapText="1"/>
    </xf>
    <xf numFmtId="2" fontId="3" fillId="4" borderId="2" xfId="0" applyNumberFormat="1" applyFont="1" applyFill="1" applyBorder="1" applyAlignment="1">
      <alignment horizontal="center" vertical="center" wrapText="1"/>
    </xf>
    <xf numFmtId="2" fontId="3" fillId="5" borderId="2" xfId="0" applyNumberFormat="1" applyFont="1" applyFill="1" applyBorder="1" applyAlignment="1">
      <alignment horizontal="center" vertical="center" wrapText="1"/>
    </xf>
    <xf numFmtId="2" fontId="3" fillId="7" borderId="3" xfId="0" applyNumberFormat="1" applyFont="1" applyFill="1" applyBorder="1" applyAlignment="1">
      <alignment horizontal="center" vertical="center" wrapText="1"/>
    </xf>
    <xf numFmtId="0" fontId="3" fillId="0" borderId="7" xfId="0" applyFont="1" applyBorder="1" applyAlignment="1">
      <alignment horizontal="left"/>
    </xf>
    <xf numFmtId="0" fontId="17" fillId="6" borderId="0" xfId="1" applyFont="1" applyFill="1" applyBorder="1" applyAlignment="1">
      <alignment wrapText="1"/>
    </xf>
    <xf numFmtId="0" fontId="2" fillId="0" borderId="0" xfId="0" applyFont="1" applyAlignment="1">
      <alignment horizontal="center"/>
    </xf>
    <xf numFmtId="0" fontId="5" fillId="6" borderId="0" xfId="0" applyFont="1" applyFill="1" applyAlignment="1">
      <alignment horizontal="center"/>
    </xf>
    <xf numFmtId="0" fontId="12" fillId="6" borderId="0" xfId="0" applyFont="1" applyFill="1" applyAlignment="1">
      <alignment horizontal="center" wrapText="1"/>
    </xf>
    <xf numFmtId="0" fontId="5" fillId="6" borderId="0" xfId="0" applyFont="1" applyFill="1"/>
    <xf numFmtId="0" fontId="12" fillId="6" borderId="0" xfId="0" applyFont="1" applyFill="1" applyAlignment="1">
      <alignment wrapText="1"/>
    </xf>
    <xf numFmtId="0" fontId="0" fillId="0" borderId="0" xfId="0" applyAlignment="1">
      <alignment horizontal="left" indent="2"/>
    </xf>
    <xf numFmtId="0" fontId="11" fillId="0" borderId="0" xfId="0" applyFont="1" applyAlignment="1">
      <alignment horizontal="justify" vertical="justify"/>
    </xf>
    <xf numFmtId="0" fontId="11" fillId="0" borderId="0" xfId="1" quotePrefix="1" applyFont="1" applyFill="1" applyBorder="1" applyAlignment="1">
      <alignment horizontal="justify" vertical="center" wrapText="1"/>
    </xf>
    <xf numFmtId="0" fontId="26" fillId="0" borderId="0" xfId="1" quotePrefix="1" applyFont="1" applyFill="1" applyBorder="1" applyAlignment="1">
      <alignment horizontal="justify" vertical="center" wrapText="1"/>
    </xf>
    <xf numFmtId="0" fontId="24" fillId="6" borderId="0" xfId="0" applyFont="1" applyFill="1"/>
    <xf numFmtId="0" fontId="3" fillId="6" borderId="0" xfId="0" applyFont="1" applyFill="1"/>
    <xf numFmtId="0" fontId="26" fillId="11" borderId="0" xfId="1" applyFont="1" applyFill="1" applyBorder="1" applyAlignment="1">
      <alignment vertical="center" wrapText="1"/>
    </xf>
    <xf numFmtId="0" fontId="11" fillId="0" borderId="0" xfId="0" applyFont="1" applyAlignment="1">
      <alignment vertical="center"/>
    </xf>
    <xf numFmtId="0" fontId="11" fillId="0" borderId="0" xfId="0" quotePrefix="1" applyFont="1" applyAlignment="1">
      <alignment horizontal="justify" vertical="center"/>
    </xf>
    <xf numFmtId="0" fontId="26" fillId="11" borderId="0" xfId="1" applyFont="1" applyFill="1" applyAlignment="1">
      <alignment vertical="center" wrapText="1"/>
    </xf>
    <xf numFmtId="0" fontId="11" fillId="0" borderId="0" xfId="0" applyFont="1" applyAlignment="1">
      <alignment vertical="center" wrapText="1"/>
    </xf>
    <xf numFmtId="0" fontId="25" fillId="6" borderId="0" xfId="0" applyFont="1" applyFill="1" applyAlignment="1">
      <alignment horizontal="justify" vertical="top" wrapText="1"/>
    </xf>
    <xf numFmtId="0" fontId="25" fillId="6" borderId="0" xfId="0" applyFont="1" applyFill="1" applyAlignment="1">
      <alignment horizontal="justify" vertical="top" wrapText="1"/>
    </xf>
    <xf numFmtId="0" fontId="5" fillId="6" borderId="0" xfId="0" applyFont="1" applyFill="1" applyAlignment="1">
      <alignment horizontal="center"/>
    </xf>
    <xf numFmtId="0" fontId="4" fillId="6" borderId="0" xfId="0" applyFont="1" applyFill="1" applyAlignment="1">
      <alignment horizontal="center"/>
    </xf>
    <xf numFmtId="0" fontId="4" fillId="6" borderId="0" xfId="0" applyFont="1" applyFill="1" applyAlignment="1">
      <alignment horizontal="left"/>
    </xf>
    <xf numFmtId="0" fontId="12" fillId="6" borderId="0" xfId="0" applyFont="1" applyFill="1" applyAlignment="1">
      <alignment horizontal="center" wrapText="1"/>
    </xf>
    <xf numFmtId="0" fontId="12" fillId="6" borderId="0" xfId="0" applyFont="1" applyFill="1" applyAlignment="1">
      <alignment horizontal="center"/>
    </xf>
    <xf numFmtId="0" fontId="17" fillId="6" borderId="0" xfId="1" applyFont="1" applyFill="1" applyBorder="1" applyAlignment="1">
      <alignment horizontal="left" wrapText="1"/>
    </xf>
    <xf numFmtId="0" fontId="11" fillId="9" borderId="1" xfId="0" applyFont="1" applyFill="1" applyBorder="1" applyAlignment="1">
      <alignment horizontal="center" vertical="center" wrapText="1"/>
    </xf>
    <xf numFmtId="0" fontId="11" fillId="9" borderId="6" xfId="0" applyFont="1" applyFill="1" applyBorder="1" applyAlignment="1">
      <alignment horizontal="center" vertical="center" wrapText="1"/>
    </xf>
    <xf numFmtId="0" fontId="21" fillId="8" borderId="8" xfId="0" applyFont="1" applyFill="1" applyBorder="1" applyAlignment="1">
      <alignment horizontal="justify" vertical="justify" wrapText="1"/>
    </xf>
    <xf numFmtId="0" fontId="21" fillId="8" borderId="4" xfId="0" applyFont="1" applyFill="1" applyBorder="1" applyAlignment="1">
      <alignment horizontal="justify" vertical="justify" wrapText="1"/>
    </xf>
    <xf numFmtId="0" fontId="11" fillId="8" borderId="4" xfId="0" applyFont="1" applyFill="1" applyBorder="1" applyAlignment="1">
      <alignment horizontal="center" vertical="center" wrapText="1"/>
    </xf>
    <xf numFmtId="0" fontId="11" fillId="8" borderId="5" xfId="0" applyFont="1" applyFill="1" applyBorder="1" applyAlignment="1">
      <alignment horizontal="center" vertical="center" wrapText="1"/>
    </xf>
    <xf numFmtId="0" fontId="3" fillId="6" borderId="0" xfId="0" applyFont="1" applyFill="1" applyAlignment="1">
      <alignment horizontal="center"/>
    </xf>
    <xf numFmtId="0" fontId="23" fillId="6" borderId="0" xfId="0" applyFont="1" applyFill="1" applyAlignment="1">
      <alignment horizontal="left"/>
    </xf>
    <xf numFmtId="0" fontId="3" fillId="6" borderId="13" xfId="0" applyFont="1" applyFill="1" applyBorder="1" applyAlignment="1">
      <alignment horizontal="left" wrapText="1"/>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1" fillId="0" borderId="18" xfId="0" applyFont="1" applyBorder="1" applyAlignment="1">
      <alignment horizontal="justify" vertical="center" wrapText="1"/>
    </xf>
    <xf numFmtId="0" fontId="11" fillId="0" borderId="19" xfId="0" applyFont="1" applyBorder="1" applyAlignment="1">
      <alignment horizontal="justify" vertical="center" wrapText="1"/>
    </xf>
    <xf numFmtId="0" fontId="11" fillId="0" borderId="20" xfId="0" applyFont="1" applyBorder="1" applyAlignment="1">
      <alignment horizontal="justify" vertical="center" wrapText="1"/>
    </xf>
    <xf numFmtId="0" fontId="11" fillId="0" borderId="21" xfId="0" applyFont="1" applyBorder="1" applyAlignment="1">
      <alignment horizontal="justify" vertical="center" wrapText="1"/>
    </xf>
    <xf numFmtId="0" fontId="11" fillId="12" borderId="9" xfId="0" applyFont="1" applyFill="1" applyBorder="1" applyAlignment="1">
      <alignment horizontal="justify" vertical="center" wrapText="1"/>
    </xf>
    <xf numFmtId="0" fontId="11" fillId="12" borderId="14" xfId="0" applyFont="1" applyFill="1" applyBorder="1" applyAlignment="1">
      <alignment horizontal="justify" vertical="center" wrapText="1"/>
    </xf>
    <xf numFmtId="0" fontId="11" fillId="0" borderId="15" xfId="0" applyFont="1" applyBorder="1" applyAlignment="1">
      <alignment horizontal="center" vertical="center"/>
    </xf>
    <xf numFmtId="0" fontId="4" fillId="6" borderId="0" xfId="0" applyFont="1" applyFill="1" applyAlignment="1">
      <alignment horizontal="center" vertical="center" wrapText="1"/>
    </xf>
    <xf numFmtId="0" fontId="11" fillId="12" borderId="8" xfId="0" applyFont="1" applyFill="1" applyBorder="1" applyAlignment="1">
      <alignment horizontal="justify" vertical="center" wrapText="1"/>
    </xf>
    <xf numFmtId="0" fontId="4" fillId="6" borderId="0" xfId="0" applyFont="1" applyFill="1" applyAlignment="1">
      <alignment horizontal="center" vertical="justify" wrapText="1"/>
    </xf>
    <xf numFmtId="0" fontId="6" fillId="6" borderId="0" xfId="0" applyFont="1" applyFill="1" applyAlignment="1">
      <alignment horizontal="center"/>
    </xf>
    <xf numFmtId="0" fontId="12" fillId="6" borderId="0" xfId="0" applyFont="1" applyFill="1" applyAlignment="1">
      <alignment horizontal="left" vertical="center" wrapText="1"/>
    </xf>
    <xf numFmtId="0" fontId="11" fillId="6" borderId="0" xfId="0" applyFont="1" applyFill="1" applyAlignment="1">
      <alignment horizontal="center" vertical="justify" wrapText="1"/>
    </xf>
    <xf numFmtId="0" fontId="20" fillId="9" borderId="9" xfId="0" applyFont="1" applyFill="1" applyBorder="1" applyAlignment="1">
      <alignment horizontal="justify" vertical="justify"/>
    </xf>
    <xf numFmtId="0" fontId="20" fillId="9" borderId="1" xfId="0" applyFont="1" applyFill="1" applyBorder="1" applyAlignment="1">
      <alignment horizontal="justify" vertical="justify"/>
    </xf>
    <xf numFmtId="0" fontId="19" fillId="10" borderId="14" xfId="0" applyFont="1" applyFill="1" applyBorder="1" applyAlignment="1">
      <alignment horizontal="justify" vertical="justify" wrapText="1"/>
    </xf>
    <xf numFmtId="0" fontId="19" fillId="10" borderId="16" xfId="0" applyFont="1" applyFill="1" applyBorder="1" applyAlignment="1">
      <alignment horizontal="justify" vertical="justify" wrapText="1"/>
    </xf>
    <xf numFmtId="0" fontId="12" fillId="6" borderId="0" xfId="0" applyFont="1" applyFill="1" applyAlignment="1">
      <alignment horizontal="left"/>
    </xf>
    <xf numFmtId="0" fontId="11" fillId="10" borderId="16"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11" fillId="0" borderId="22" xfId="0" applyFont="1" applyBorder="1" applyAlignment="1">
      <alignment horizontal="justify" vertical="center" wrapText="1"/>
    </xf>
    <xf numFmtId="0" fontId="11" fillId="0" borderId="23" xfId="0" applyFont="1" applyBorder="1" applyAlignment="1">
      <alignment horizontal="justify" vertical="center" wrapText="1"/>
    </xf>
    <xf numFmtId="0" fontId="11" fillId="0" borderId="18" xfId="0" applyFont="1" applyBorder="1" applyAlignment="1">
      <alignment horizontal="left" vertical="center" wrapText="1"/>
    </xf>
    <xf numFmtId="0" fontId="11" fillId="0" borderId="19" xfId="0" applyFont="1" applyBorder="1" applyAlignment="1">
      <alignment horizontal="left" vertical="center" wrapText="1"/>
    </xf>
    <xf numFmtId="0" fontId="11" fillId="0" borderId="20" xfId="0" applyFont="1" applyBorder="1" applyAlignment="1">
      <alignment horizontal="left" vertical="center" wrapText="1"/>
    </xf>
    <xf numFmtId="0" fontId="11" fillId="0" borderId="21" xfId="0" applyFont="1" applyBorder="1" applyAlignment="1">
      <alignment horizontal="left" vertical="center" wrapText="1"/>
    </xf>
  </cellXfs>
  <cellStyles count="2">
    <cellStyle name="Hipervínculo" xfId="1" builtinId="8"/>
    <cellStyle name="Normal" xfId="0" builtinId="0"/>
  </cellStyles>
  <dxfs count="309">
    <dxf>
      <fill>
        <patternFill patternType="solid">
          <fgColor indexed="64"/>
          <bgColor rgb="FFFF7878"/>
        </patternFill>
      </fill>
    </dxf>
    <dxf>
      <border>
        <bottom style="medium">
          <color indexed="64"/>
        </bottom>
      </border>
    </dxf>
    <dxf>
      <border>
        <bottom style="medium">
          <color indexed="64"/>
        </bottom>
      </border>
    </dxf>
    <dxf>
      <font>
        <sz val="12"/>
      </font>
    </dxf>
    <dxf>
      <font>
        <sz val="12"/>
      </font>
    </dxf>
    <dxf>
      <font>
        <sz val="12"/>
      </font>
    </dxf>
    <dxf>
      <font>
        <sz val="12"/>
      </font>
    </dxf>
    <dxf>
      <font>
        <sz val="12"/>
      </font>
    </dxf>
    <dxf>
      <font>
        <sz val="12"/>
      </font>
    </dxf>
    <dxf>
      <fill>
        <patternFill patternType="solid">
          <bgColor rgb="FFA8D08D"/>
        </patternFill>
      </fill>
    </dxf>
    <dxf>
      <fill>
        <patternFill patternType="solid">
          <bgColor rgb="FFA8D08D"/>
        </patternFill>
      </fill>
    </dxf>
    <dxf>
      <fill>
        <patternFill patternType="solid">
          <bgColor rgb="FFFFD966"/>
        </patternFill>
      </fill>
    </dxf>
    <dxf>
      <fill>
        <patternFill patternType="solid">
          <bgColor rgb="FFFFD966"/>
        </patternFill>
      </fill>
    </dxf>
    <dxf>
      <fill>
        <patternFill patternType="solid">
          <bgColor rgb="FFFFD966"/>
        </patternFill>
      </fill>
    </dxf>
    <dxf>
      <fill>
        <patternFill patternType="solid">
          <bgColor rgb="FFFFD966"/>
        </patternFill>
      </fill>
    </dxf>
    <dxf>
      <border>
        <left style="medium">
          <color indexed="64"/>
        </left>
        <right style="medium">
          <color indexed="64"/>
        </right>
        <top style="medium">
          <color indexed="64"/>
        </top>
        <bottom style="medium">
          <color indexed="64"/>
        </bottom>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alignment vertical="center" readingOrder="0"/>
    </dxf>
    <dxf>
      <numFmt numFmtId="2" formatCode="0.00"/>
    </dxf>
    <dxf>
      <numFmt numFmtId="164" formatCode="0.000"/>
    </dxf>
    <dxf>
      <fill>
        <patternFill patternType="solid">
          <bgColor rgb="FFFF7878"/>
        </patternFill>
      </fill>
    </dxf>
    <dxf>
      <border>
        <left style="medium">
          <color indexed="64"/>
        </left>
        <right style="medium">
          <color indexed="64"/>
        </right>
        <top style="medium">
          <color indexed="64"/>
        </top>
        <bottom style="medium">
          <color indexed="64"/>
        </bottom>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bgColor rgb="FFFF7878"/>
        </patternFill>
      </fill>
    </dxf>
    <dxf>
      <fill>
        <patternFill>
          <bgColor rgb="FFFF7878"/>
        </patternFill>
      </fill>
    </dxf>
    <dxf>
      <fill>
        <patternFill patternType="solid">
          <bgColor rgb="FFFF7878"/>
        </patternFill>
      </fill>
    </dxf>
    <dxf>
      <alignment wrapText="1" readingOrder="0"/>
    </dxf>
    <dxf>
      <alignment vertical="center" readingOrder="0"/>
    </dxf>
    <dxf>
      <alignment horizontal="center" readingOrder="0"/>
    </dxf>
    <dxf>
      <fill>
        <patternFill>
          <bgColor rgb="FFFF7878"/>
        </patternFill>
      </fill>
    </dxf>
    <dxf>
      <fill>
        <patternFill>
          <bgColor rgb="FFFF7171"/>
        </patternFill>
      </fill>
    </dxf>
    <dxf>
      <fill>
        <patternFill patternType="solid">
          <bgColor theme="6" tint="0.59999389629810485"/>
        </patternFill>
      </fill>
    </dxf>
    <dxf>
      <border>
        <top style="medium">
          <color indexed="64"/>
        </top>
      </border>
    </dxf>
    <dxf>
      <border>
        <top style="medium">
          <color indexed="64"/>
        </top>
      </border>
    </dxf>
    <dxf>
      <border>
        <right style="medium">
          <color indexed="64"/>
        </right>
      </border>
    </dxf>
    <dxf>
      <border>
        <right style="medium">
          <color indexed="64"/>
        </right>
      </border>
    </dxf>
    <dxf>
      <border>
        <bottom style="medium">
          <color indexed="64"/>
        </bottom>
      </border>
    </dxf>
    <dxf>
      <border>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bgColor rgb="FFFF4343"/>
        </patternFill>
      </fill>
    </dxf>
    <dxf>
      <fill>
        <patternFill patternType="solid">
          <bgColor rgb="FFFF7171"/>
        </patternFill>
      </fill>
    </dxf>
    <dxf>
      <alignment vertical="center" readingOrder="0"/>
    </dxf>
    <dxf>
      <alignment horizontal="center" readingOrder="0"/>
    </dxf>
    <dxf>
      <alignment wrapText="1" readingOrder="0"/>
    </dxf>
    <dxf>
      <alignment wrapText="1" readingOrder="0"/>
    </dxf>
    <dxf>
      <alignment horizontal="center" readingOrder="0"/>
    </dxf>
    <dxf>
      <alignment horizontal="center" readingOrder="0"/>
    </dxf>
    <dxf>
      <alignment vertical="center" readingOrder="0"/>
    </dxf>
    <dxf>
      <alignment vertical="center" readingOrder="0"/>
    </dxf>
    <dxf>
      <alignment wrapText="1" readingOrder="0"/>
    </dxf>
    <dxf>
      <alignment vertical="center" readingOrder="0"/>
    </dxf>
    <dxf>
      <alignment horizontal="center" readingOrder="0"/>
    </dxf>
    <dxf>
      <font>
        <b/>
      </font>
    </dxf>
    <dxf>
      <font>
        <b/>
      </font>
    </dxf>
    <dxf>
      <border>
        <top style="medium">
          <color indexed="64"/>
        </top>
      </border>
    </dxf>
    <dxf>
      <border>
        <top style="medium">
          <color indexed="64"/>
        </top>
      </border>
    </dxf>
    <dxf>
      <border>
        <right style="medium">
          <color indexed="64"/>
        </right>
      </border>
    </dxf>
    <dxf>
      <border>
        <right style="medium">
          <color indexed="64"/>
        </right>
      </border>
    </dxf>
    <dxf>
      <border>
        <bottom style="medium">
          <color indexed="64"/>
        </bottom>
      </border>
    </dxf>
    <dxf>
      <border>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bottom style="medium">
          <color indexed="64"/>
        </bottom>
      </border>
    </dxf>
    <dxf>
      <border>
        <bottom style="medium">
          <color indexed="64"/>
        </bottom>
      </border>
    </dxf>
    <dxf>
      <font>
        <sz val="12"/>
      </font>
    </dxf>
    <dxf>
      <font>
        <sz val="12"/>
      </font>
    </dxf>
    <dxf>
      <font>
        <sz val="12"/>
      </font>
    </dxf>
    <dxf>
      <font>
        <sz val="12"/>
      </font>
    </dxf>
    <dxf>
      <font>
        <sz val="12"/>
      </font>
    </dxf>
    <dxf>
      <font>
        <sz val="12"/>
      </font>
    </dxf>
    <dxf>
      <fill>
        <patternFill patternType="solid">
          <bgColor rgb="FFA8D08D"/>
        </patternFill>
      </fill>
    </dxf>
    <dxf>
      <fill>
        <patternFill patternType="solid">
          <bgColor rgb="FFA8D08D"/>
        </patternFill>
      </fill>
    </dxf>
    <dxf>
      <fill>
        <patternFill patternType="solid">
          <bgColor rgb="FFFFD966"/>
        </patternFill>
      </fill>
    </dxf>
    <dxf>
      <fill>
        <patternFill patternType="solid">
          <bgColor rgb="FFFFD966"/>
        </patternFill>
      </fill>
    </dxf>
    <dxf>
      <fill>
        <patternFill patternType="solid">
          <bgColor rgb="FFFFD966"/>
        </patternFill>
      </fill>
    </dxf>
    <dxf>
      <fill>
        <patternFill patternType="solid">
          <bgColor rgb="FFFFD966"/>
        </patternFill>
      </fill>
    </dxf>
    <dxf>
      <border>
        <left style="medium">
          <color indexed="64"/>
        </left>
        <right style="medium">
          <color indexed="64"/>
        </right>
        <top style="medium">
          <color indexed="64"/>
        </top>
        <bottom style="medium">
          <color indexed="64"/>
        </bottom>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alignment vertical="center" readingOrder="0"/>
    </dxf>
    <dxf>
      <numFmt numFmtId="2" formatCode="0.00"/>
    </dxf>
    <dxf>
      <numFmt numFmtId="164" formatCode="0.000"/>
    </dxf>
    <dxf>
      <fill>
        <patternFill patternType="solid">
          <bgColor rgb="FFFF7878"/>
        </patternFill>
      </fill>
    </dxf>
    <dxf>
      <border>
        <left style="medium">
          <color indexed="64"/>
        </left>
        <right style="medium">
          <color indexed="64"/>
        </right>
        <top style="medium">
          <color indexed="64"/>
        </top>
        <bottom style="medium">
          <color indexed="64"/>
        </bottom>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bgColor rgb="FFFF7878"/>
        </patternFill>
      </fill>
    </dxf>
    <dxf>
      <fill>
        <patternFill>
          <bgColor rgb="FFFF7878"/>
        </patternFill>
      </fill>
    </dxf>
    <dxf>
      <fill>
        <patternFill patternType="solid">
          <bgColor rgb="FFFF7878"/>
        </patternFill>
      </fill>
    </dxf>
    <dxf>
      <alignment wrapText="1" readingOrder="0"/>
    </dxf>
    <dxf>
      <alignment vertical="center" readingOrder="0"/>
    </dxf>
    <dxf>
      <alignment horizontal="center" readingOrder="0"/>
    </dxf>
    <dxf>
      <fill>
        <patternFill>
          <bgColor rgb="FFFF7878"/>
        </patternFill>
      </fill>
    </dxf>
    <dxf>
      <fill>
        <patternFill>
          <bgColor rgb="FFFF7171"/>
        </patternFill>
      </fill>
    </dxf>
    <dxf>
      <fill>
        <patternFill patternType="solid">
          <bgColor theme="6" tint="0.59999389629810485"/>
        </patternFill>
      </fill>
    </dxf>
    <dxf>
      <border>
        <top style="medium">
          <color indexed="64"/>
        </top>
      </border>
    </dxf>
    <dxf>
      <border>
        <top style="medium">
          <color indexed="64"/>
        </top>
      </border>
    </dxf>
    <dxf>
      <border>
        <right style="medium">
          <color indexed="64"/>
        </right>
      </border>
    </dxf>
    <dxf>
      <border>
        <right style="medium">
          <color indexed="64"/>
        </right>
      </border>
    </dxf>
    <dxf>
      <border>
        <bottom style="medium">
          <color indexed="64"/>
        </bottom>
      </border>
    </dxf>
    <dxf>
      <border>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bgColor rgb="FFFF4343"/>
        </patternFill>
      </fill>
    </dxf>
    <dxf>
      <fill>
        <patternFill patternType="solid">
          <bgColor rgb="FFFF7171"/>
        </patternFill>
      </fill>
    </dxf>
    <dxf>
      <alignment vertical="center" readingOrder="0"/>
    </dxf>
    <dxf>
      <alignment horizontal="center" readingOrder="0"/>
    </dxf>
    <dxf>
      <alignment wrapText="1" readingOrder="0"/>
    </dxf>
    <dxf>
      <alignment wrapText="1" readingOrder="0"/>
    </dxf>
    <dxf>
      <alignment horizontal="center" readingOrder="0"/>
    </dxf>
    <dxf>
      <alignment horizontal="center" readingOrder="0"/>
    </dxf>
    <dxf>
      <alignment vertical="center" readingOrder="0"/>
    </dxf>
    <dxf>
      <alignment vertical="center" readingOrder="0"/>
    </dxf>
    <dxf>
      <alignment wrapText="1" readingOrder="0"/>
    </dxf>
    <dxf>
      <alignment vertical="center" readingOrder="0"/>
    </dxf>
    <dxf>
      <alignment horizontal="center" readingOrder="0"/>
    </dxf>
    <dxf>
      <font>
        <b/>
      </font>
    </dxf>
    <dxf>
      <font>
        <b/>
      </font>
    </dxf>
    <dxf>
      <border>
        <top style="medium">
          <color indexed="64"/>
        </top>
      </border>
    </dxf>
    <dxf>
      <border>
        <top style="medium">
          <color indexed="64"/>
        </top>
      </border>
    </dxf>
    <dxf>
      <border>
        <right style="medium">
          <color indexed="64"/>
        </right>
      </border>
    </dxf>
    <dxf>
      <border>
        <right style="medium">
          <color indexed="64"/>
        </right>
      </border>
    </dxf>
    <dxf>
      <border>
        <bottom style="medium">
          <color indexed="64"/>
        </bottom>
      </border>
    </dxf>
    <dxf>
      <border>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bottom style="medium">
          <color indexed="64"/>
        </bottom>
      </border>
    </dxf>
    <dxf>
      <border>
        <bottom style="medium">
          <color indexed="64"/>
        </bottom>
      </border>
    </dxf>
    <dxf>
      <font>
        <sz val="12"/>
      </font>
    </dxf>
    <dxf>
      <font>
        <sz val="12"/>
      </font>
    </dxf>
    <dxf>
      <font>
        <sz val="12"/>
      </font>
    </dxf>
    <dxf>
      <font>
        <sz val="12"/>
      </font>
    </dxf>
    <dxf>
      <font>
        <sz val="12"/>
      </font>
    </dxf>
    <dxf>
      <font>
        <sz val="12"/>
      </font>
    </dxf>
    <dxf>
      <fill>
        <patternFill patternType="solid">
          <bgColor rgb="FFA8D08D"/>
        </patternFill>
      </fill>
    </dxf>
    <dxf>
      <fill>
        <patternFill patternType="solid">
          <bgColor rgb="FFA8D08D"/>
        </patternFill>
      </fill>
    </dxf>
    <dxf>
      <fill>
        <patternFill patternType="solid">
          <bgColor rgb="FFFFD966"/>
        </patternFill>
      </fill>
    </dxf>
    <dxf>
      <fill>
        <patternFill patternType="solid">
          <bgColor rgb="FFFFD966"/>
        </patternFill>
      </fill>
    </dxf>
    <dxf>
      <fill>
        <patternFill patternType="solid">
          <bgColor rgb="FFFFD966"/>
        </patternFill>
      </fill>
    </dxf>
    <dxf>
      <fill>
        <patternFill patternType="solid">
          <bgColor rgb="FFFFD966"/>
        </patternFill>
      </fill>
    </dxf>
    <dxf>
      <border>
        <left style="medium">
          <color indexed="64"/>
        </left>
        <right style="medium">
          <color indexed="64"/>
        </right>
        <top style="medium">
          <color indexed="64"/>
        </top>
        <bottom style="medium">
          <color indexed="64"/>
        </bottom>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alignment vertical="center" readingOrder="0"/>
    </dxf>
    <dxf>
      <numFmt numFmtId="2" formatCode="0.00"/>
    </dxf>
    <dxf>
      <numFmt numFmtId="164" formatCode="0.000"/>
    </dxf>
    <dxf>
      <fill>
        <patternFill patternType="solid">
          <bgColor rgb="FFFF7878"/>
        </patternFill>
      </fill>
    </dxf>
    <dxf>
      <fill>
        <patternFill patternType="solid">
          <bgColor rgb="FFFF7878"/>
        </patternFill>
      </fill>
    </dxf>
    <dxf>
      <border>
        <left style="medium">
          <color indexed="64"/>
        </left>
        <right style="medium">
          <color indexed="64"/>
        </right>
        <top style="medium">
          <color indexed="64"/>
        </top>
        <bottom style="medium">
          <color indexed="64"/>
        </bottom>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bgColor rgb="FFFF7878"/>
        </patternFill>
      </fill>
    </dxf>
    <dxf>
      <fill>
        <patternFill>
          <bgColor rgb="FFFF7878"/>
        </patternFill>
      </fill>
    </dxf>
    <dxf>
      <fill>
        <patternFill patternType="solid">
          <bgColor rgb="FFFF7878"/>
        </patternFill>
      </fill>
    </dxf>
    <dxf>
      <alignment wrapText="1" readingOrder="0"/>
    </dxf>
    <dxf>
      <alignment vertical="center" readingOrder="0"/>
    </dxf>
    <dxf>
      <alignment horizontal="center" readingOrder="0"/>
    </dxf>
    <dxf>
      <fill>
        <patternFill>
          <bgColor rgb="FFFF7878"/>
        </patternFill>
      </fill>
    </dxf>
    <dxf>
      <fill>
        <patternFill>
          <bgColor rgb="FFFF7171"/>
        </patternFill>
      </fill>
    </dxf>
    <dxf>
      <fill>
        <patternFill patternType="solid">
          <bgColor theme="6" tint="0.59999389629810485"/>
        </patternFill>
      </fill>
    </dxf>
    <dxf>
      <border>
        <top style="medium">
          <color indexed="64"/>
        </top>
      </border>
    </dxf>
    <dxf>
      <border>
        <top style="medium">
          <color indexed="64"/>
        </top>
      </border>
    </dxf>
    <dxf>
      <border>
        <right style="medium">
          <color indexed="64"/>
        </right>
      </border>
    </dxf>
    <dxf>
      <border>
        <right style="medium">
          <color indexed="64"/>
        </right>
      </border>
    </dxf>
    <dxf>
      <border>
        <bottom style="medium">
          <color indexed="64"/>
        </bottom>
      </border>
    </dxf>
    <dxf>
      <border>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bgColor rgb="FFFF4343"/>
        </patternFill>
      </fill>
    </dxf>
    <dxf>
      <fill>
        <patternFill patternType="solid">
          <bgColor rgb="FFFF7171"/>
        </patternFill>
      </fill>
    </dxf>
    <dxf>
      <alignment vertical="center" readingOrder="0"/>
    </dxf>
    <dxf>
      <alignment horizontal="center" readingOrder="0"/>
    </dxf>
    <dxf>
      <alignment wrapText="1" readingOrder="0"/>
    </dxf>
    <dxf>
      <alignment wrapText="1" readingOrder="0"/>
    </dxf>
    <dxf>
      <alignment horizontal="center" readingOrder="0"/>
    </dxf>
    <dxf>
      <alignment horizontal="center" readingOrder="0"/>
    </dxf>
    <dxf>
      <alignment vertical="center" readingOrder="0"/>
    </dxf>
    <dxf>
      <alignment vertical="center" readingOrder="0"/>
    </dxf>
    <dxf>
      <alignment wrapText="1" readingOrder="0"/>
    </dxf>
    <dxf>
      <alignment vertical="center" readingOrder="0"/>
    </dxf>
    <dxf>
      <alignment horizontal="center" readingOrder="0"/>
    </dxf>
    <dxf>
      <font>
        <b/>
      </font>
    </dxf>
    <dxf>
      <font>
        <b/>
      </font>
    </dxf>
    <dxf>
      <border>
        <top style="medium">
          <color indexed="64"/>
        </top>
      </border>
    </dxf>
    <dxf>
      <border>
        <top style="medium">
          <color indexed="64"/>
        </top>
      </border>
    </dxf>
    <dxf>
      <border>
        <right style="medium">
          <color indexed="64"/>
        </right>
      </border>
    </dxf>
    <dxf>
      <border>
        <right style="medium">
          <color indexed="64"/>
        </right>
      </border>
    </dxf>
    <dxf>
      <border>
        <bottom style="medium">
          <color indexed="64"/>
        </bottom>
      </border>
    </dxf>
    <dxf>
      <border>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bottom style="medium">
          <color indexed="64"/>
        </bottom>
      </border>
    </dxf>
    <dxf>
      <border>
        <bottom style="medium">
          <color indexed="64"/>
        </bottom>
      </border>
    </dxf>
    <dxf>
      <font>
        <sz val="12"/>
      </font>
    </dxf>
    <dxf>
      <font>
        <sz val="12"/>
      </font>
    </dxf>
    <dxf>
      <font>
        <sz val="12"/>
      </font>
    </dxf>
    <dxf>
      <font>
        <sz val="12"/>
      </font>
    </dxf>
    <dxf>
      <font>
        <sz val="12"/>
      </font>
    </dxf>
    <dxf>
      <font>
        <sz val="12"/>
      </font>
    </dxf>
    <dxf>
      <fill>
        <patternFill patternType="solid">
          <bgColor rgb="FFA8D08D"/>
        </patternFill>
      </fill>
    </dxf>
    <dxf>
      <fill>
        <patternFill patternType="solid">
          <bgColor rgb="FFA8D08D"/>
        </patternFill>
      </fill>
    </dxf>
    <dxf>
      <fill>
        <patternFill patternType="solid">
          <bgColor rgb="FFFFD966"/>
        </patternFill>
      </fill>
    </dxf>
    <dxf>
      <fill>
        <patternFill patternType="solid">
          <bgColor rgb="FFFFD966"/>
        </patternFill>
      </fill>
    </dxf>
    <dxf>
      <fill>
        <patternFill patternType="solid">
          <bgColor rgb="FFFFD966"/>
        </patternFill>
      </fill>
    </dxf>
    <dxf>
      <fill>
        <patternFill patternType="solid">
          <bgColor rgb="FFFFD966"/>
        </patternFill>
      </fill>
    </dxf>
    <dxf>
      <border>
        <left style="medium">
          <color indexed="64"/>
        </left>
        <right style="medium">
          <color indexed="64"/>
        </right>
        <top style="medium">
          <color indexed="64"/>
        </top>
        <bottom style="medium">
          <color indexed="64"/>
        </bottom>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alignment vertical="center" readingOrder="0"/>
    </dxf>
    <dxf>
      <numFmt numFmtId="2" formatCode="0.00"/>
    </dxf>
    <dxf>
      <numFmt numFmtId="164" formatCode="0.000"/>
    </dxf>
    <dxf>
      <fill>
        <patternFill patternType="solid">
          <bgColor rgb="FFFF7878"/>
        </patternFill>
      </fill>
    </dxf>
    <dxf>
      <fill>
        <patternFill patternType="solid">
          <bgColor rgb="FFFF7878"/>
        </patternFill>
      </fill>
    </dxf>
    <dxf>
      <border>
        <left style="medium">
          <color indexed="64"/>
        </left>
        <right style="medium">
          <color indexed="64"/>
        </right>
        <top style="medium">
          <color indexed="64"/>
        </top>
        <bottom style="medium">
          <color indexed="64"/>
        </bottom>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bgColor rgb="FFFF7878"/>
        </patternFill>
      </fill>
    </dxf>
    <dxf>
      <fill>
        <patternFill>
          <bgColor rgb="FFFF7878"/>
        </patternFill>
      </fill>
    </dxf>
    <dxf>
      <fill>
        <patternFill patternType="solid">
          <bgColor rgb="FFFF7878"/>
        </patternFill>
      </fill>
    </dxf>
    <dxf>
      <alignment wrapText="1" readingOrder="0"/>
    </dxf>
    <dxf>
      <alignment vertical="center" readingOrder="0"/>
    </dxf>
    <dxf>
      <alignment horizontal="center" readingOrder="0"/>
    </dxf>
    <dxf>
      <fill>
        <patternFill>
          <bgColor rgb="FFFF7878"/>
        </patternFill>
      </fill>
    </dxf>
    <dxf>
      <fill>
        <patternFill>
          <bgColor rgb="FFFF7171"/>
        </patternFill>
      </fill>
    </dxf>
    <dxf>
      <fill>
        <patternFill patternType="solid">
          <bgColor theme="6" tint="0.59999389629810485"/>
        </patternFill>
      </fill>
    </dxf>
    <dxf>
      <border>
        <top style="medium">
          <color indexed="64"/>
        </top>
      </border>
    </dxf>
    <dxf>
      <border>
        <top style="medium">
          <color indexed="64"/>
        </top>
      </border>
    </dxf>
    <dxf>
      <border>
        <right style="medium">
          <color indexed="64"/>
        </right>
      </border>
    </dxf>
    <dxf>
      <border>
        <right style="medium">
          <color indexed="64"/>
        </right>
      </border>
    </dxf>
    <dxf>
      <border>
        <bottom style="medium">
          <color indexed="64"/>
        </bottom>
      </border>
    </dxf>
    <dxf>
      <border>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bgColor rgb="FFFF4343"/>
        </patternFill>
      </fill>
    </dxf>
    <dxf>
      <fill>
        <patternFill patternType="solid">
          <bgColor rgb="FFFF7171"/>
        </patternFill>
      </fill>
    </dxf>
    <dxf>
      <alignment vertical="center" readingOrder="0"/>
    </dxf>
    <dxf>
      <alignment horizontal="center" readingOrder="0"/>
    </dxf>
    <dxf>
      <alignment wrapText="1" readingOrder="0"/>
    </dxf>
    <dxf>
      <alignment wrapText="1" readingOrder="0"/>
    </dxf>
    <dxf>
      <alignment horizontal="center" readingOrder="0"/>
    </dxf>
    <dxf>
      <alignment horizontal="center" readingOrder="0"/>
    </dxf>
    <dxf>
      <alignment vertical="center" readingOrder="0"/>
    </dxf>
    <dxf>
      <alignment vertical="center" readingOrder="0"/>
    </dxf>
    <dxf>
      <alignment wrapText="1" readingOrder="0"/>
    </dxf>
    <dxf>
      <alignment vertical="center" readingOrder="0"/>
    </dxf>
    <dxf>
      <alignment horizontal="center" readingOrder="0"/>
    </dxf>
    <dxf>
      <font>
        <b/>
      </font>
    </dxf>
    <dxf>
      <font>
        <b/>
      </font>
    </dxf>
    <dxf>
      <border>
        <top style="medium">
          <color indexed="64"/>
        </top>
      </border>
    </dxf>
    <dxf>
      <border>
        <top style="medium">
          <color indexed="64"/>
        </top>
      </border>
    </dxf>
    <dxf>
      <border>
        <right style="medium">
          <color indexed="64"/>
        </right>
      </border>
    </dxf>
    <dxf>
      <border>
        <right style="medium">
          <color indexed="64"/>
        </right>
      </border>
    </dxf>
    <dxf>
      <border>
        <bottom style="medium">
          <color indexed="64"/>
        </bottom>
      </border>
    </dxf>
    <dxf>
      <border>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ont>
        <strike val="0"/>
        <outline val="0"/>
        <shadow val="0"/>
        <u val="none"/>
        <vertAlign val="baseline"/>
        <sz val="12"/>
        <color theme="1"/>
        <name val="Calibri"/>
        <scheme val="minor"/>
      </font>
      <alignment horizontal="justify" vertical="center" textRotation="0" wrapText="0" indent="0" justifyLastLine="0" shrinkToFit="0" readingOrder="0"/>
    </dxf>
    <dxf>
      <font>
        <strike val="0"/>
        <outline val="0"/>
        <shadow val="0"/>
        <u val="none"/>
        <vertAlign val="baseline"/>
        <sz val="12"/>
        <color theme="1"/>
        <name val="Calibri"/>
        <scheme val="minor"/>
      </font>
      <fill>
        <patternFill patternType="solid">
          <fgColor indexed="64"/>
          <bgColor theme="7" tint="0.79998168889431442"/>
        </patternFill>
      </fill>
      <alignment horizontal="general" vertical="center" textRotation="0" wrapText="1" indent="0" justifyLastLine="0" shrinkToFit="0" readingOrder="0"/>
    </dxf>
    <dxf>
      <font>
        <strike val="0"/>
        <outline val="0"/>
        <shadow val="0"/>
        <u val="none"/>
        <vertAlign val="baseline"/>
        <sz val="12"/>
        <color theme="1"/>
        <name val="Calibri"/>
        <scheme val="minor"/>
      </font>
      <alignment vertical="center" textRotation="0" wrapText="0" indent="0" justifyLastLine="0" shrinkToFit="0" readingOrder="0"/>
    </dxf>
    <dxf>
      <font>
        <strike val="0"/>
        <outline val="0"/>
        <shadow val="0"/>
        <u val="none"/>
        <vertAlign val="baseline"/>
        <sz val="12"/>
        <color theme="1"/>
        <name val="Calibri"/>
        <scheme val="minor"/>
      </font>
      <alignment vertical="center" textRotation="0" wrapText="0" indent="0" justifyLastLine="0" shrinkToFit="0" readingOrder="0"/>
    </dxf>
    <dxf>
      <font>
        <strike val="0"/>
        <outline val="0"/>
        <shadow val="0"/>
        <u val="none"/>
        <vertAlign val="baseline"/>
        <sz val="12"/>
        <color theme="1"/>
        <name val="Calibri"/>
        <scheme val="minor"/>
      </font>
    </dxf>
    <dxf>
      <font>
        <b/>
        <i val="0"/>
        <color theme="0"/>
      </font>
      <fill>
        <patternFill>
          <bgColor rgb="FFAC4739"/>
        </patternFill>
      </fill>
      <border diagonalUp="0" diagonalDown="0">
        <left/>
        <right/>
        <top/>
        <bottom style="thin">
          <color theme="1"/>
        </bottom>
        <vertical/>
        <horizontal/>
      </border>
    </dxf>
    <dxf>
      <fill>
        <patternFill>
          <bgColor theme="0"/>
        </patternFill>
      </fill>
      <border>
        <left style="thin">
          <color auto="1"/>
        </left>
        <right style="thin">
          <color auto="1"/>
        </right>
        <top style="thin">
          <color auto="1"/>
        </top>
        <bottom style="thin">
          <color auto="1"/>
        </bottom>
      </border>
    </dxf>
    <dxf>
      <fill>
        <patternFill>
          <bgColor rgb="FF7798D3"/>
        </patternFill>
      </fill>
    </dxf>
    <dxf>
      <font>
        <b/>
        <i val="0"/>
        <color theme="0"/>
      </font>
      <fill>
        <patternFill>
          <bgColor rgb="FFAB4739"/>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style="thin">
          <color auto="1"/>
        </vertical>
        <horizontal style="thin">
          <color auto="1"/>
        </horizontal>
      </border>
    </dxf>
  </dxfs>
  <tableStyles count="2" defaultTableStyle="TableStyleMedium2" defaultPivotStyle="PivotStyleLight16">
    <tableStyle name="Estilo de tabla 1" pivot="0" count="3" xr9:uid="{00000000-0011-0000-FFFF-FFFF00000000}">
      <tableStyleElement type="wholeTable" dxfId="308"/>
      <tableStyleElement type="headerRow" dxfId="307"/>
      <tableStyleElement type="firstColumnStripe" dxfId="306"/>
    </tableStyle>
    <tableStyle name="Segmentación Costos Referenciales" pivot="0" table="0" count="10" xr9:uid="{00000000-0011-0000-FFFF-FFFF01000000}">
      <tableStyleElement type="wholeTable" dxfId="305"/>
      <tableStyleElement type="headerRow" dxfId="304"/>
    </tableStyle>
  </tableStyles>
  <colors>
    <mruColors>
      <color rgb="FFEEECE1"/>
      <color rgb="FF2F5597"/>
      <color rgb="FFCDE4BE"/>
      <color rgb="FFFFE89F"/>
      <color rgb="FFFFA3A3"/>
      <color rgb="FFA8D08D"/>
      <color rgb="FFFFD966"/>
      <color rgb="FFFF7878"/>
      <color rgb="FFFF7171"/>
      <color rgb="FF7A9AD4"/>
    </mruColors>
  </colors>
  <extLst>
    <ext xmlns:x14="http://schemas.microsoft.com/office/spreadsheetml/2009/9/main" uri="{46F421CA-312F-682f-3DD2-61675219B42D}">
      <x14:dxfs count="8">
        <dxf>
          <font>
            <color theme="0"/>
          </font>
          <fill>
            <patternFill>
              <fgColor theme="7" tint="0.39991454817346722"/>
              <bgColor theme="0"/>
            </patternFill>
          </fill>
          <border>
            <left/>
            <right/>
            <top/>
            <bottom/>
            <horizontal/>
          </border>
        </dxf>
        <dxf>
          <font>
            <color theme="0"/>
          </font>
          <fill>
            <patternFill>
              <fgColor theme="0"/>
              <bgColor theme="0"/>
            </patternFill>
          </fill>
          <border>
            <left/>
            <right/>
            <top/>
            <bottom/>
            <horizontal/>
          </border>
        </dxf>
        <dxf>
          <fill>
            <patternFill patternType="solid">
              <fgColor theme="7" tint="0.39994506668294322"/>
              <bgColor theme="7" tint="0.59996337778862885"/>
            </patternFill>
          </fill>
        </dxf>
        <dxf>
          <fill>
            <patternFill>
              <fgColor theme="7" tint="0.39994506668294322"/>
              <bgColor theme="7" tint="0.59996337778862885"/>
            </patternFill>
          </fill>
        </dxf>
        <dxf>
          <font>
            <color theme="0"/>
          </font>
          <fill>
            <patternFill>
              <bgColor theme="0"/>
            </patternFill>
          </fill>
          <border diagonalUp="0" diagonalDown="0">
            <left/>
            <right/>
            <top/>
            <bottom/>
            <vertical/>
            <horizontal/>
          </border>
        </dxf>
        <dxf>
          <font>
            <color theme="0"/>
          </font>
          <fill>
            <patternFill>
              <bgColor theme="8" tint="-0.24994659260841701"/>
            </patternFill>
          </fill>
          <border>
            <left style="thin">
              <color auto="1"/>
            </left>
            <right style="thin">
              <color auto="1"/>
            </right>
            <top style="thin">
              <color auto="1"/>
            </top>
            <bottom style="thin">
              <color auto="1"/>
            </bottom>
          </border>
        </dxf>
        <dxf>
          <font>
            <color theme="0"/>
          </font>
          <fill>
            <patternFill>
              <bgColor theme="0"/>
            </patternFill>
          </fill>
          <border>
            <left/>
            <right/>
            <top/>
            <bottom/>
          </border>
        </dxf>
        <dxf>
          <fill>
            <patternFill>
              <bgColor theme="2" tint="-9.9948118533890809E-2"/>
            </patternFill>
          </fill>
          <border>
            <left style="thin">
              <color auto="1"/>
            </left>
            <right style="thin">
              <color auto="1"/>
            </right>
            <top style="thin">
              <color auto="1"/>
            </top>
            <bottom style="thin">
              <color auto="1"/>
            </bottom>
          </border>
        </dxf>
      </x14:dxfs>
    </ext>
    <ext xmlns:x14="http://schemas.microsoft.com/office/spreadsheetml/2009/9/main" uri="{EB79DEF2-80B8-43e5-95BD-54CBDDF9020C}">
      <x14:slicerStyles defaultSlicerStyle="Segmentación Costos Referenciales">
        <x14:slicerStyle name="Segmentación Costos Referenciales">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2.xml"/><Relationship Id="rId18" Type="http://schemas.microsoft.com/office/2007/relationships/slicerCache" Target="slicerCaches/slicerCache3.xml"/><Relationship Id="rId26" Type="http://schemas.microsoft.com/office/2007/relationships/slicerCache" Target="slicerCaches/slicerCache11.xml"/><Relationship Id="rId3" Type="http://schemas.openxmlformats.org/officeDocument/2006/relationships/worksheet" Target="worksheets/sheet3.xml"/><Relationship Id="rId21" Type="http://schemas.microsoft.com/office/2007/relationships/slicerCache" Target="slicerCaches/slicerCache6.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microsoft.com/office/2007/relationships/slicerCache" Target="slicerCaches/slicerCache2.xml"/><Relationship Id="rId25" Type="http://schemas.microsoft.com/office/2007/relationships/slicerCache" Target="slicerCaches/slicerCache10.xml"/><Relationship Id="rId2" Type="http://schemas.openxmlformats.org/officeDocument/2006/relationships/worksheet" Target="worksheets/sheet2.xml"/><Relationship Id="rId16" Type="http://schemas.microsoft.com/office/2007/relationships/slicerCache" Target="slicerCaches/slicerCache1.xml"/><Relationship Id="rId20" Type="http://schemas.microsoft.com/office/2007/relationships/slicerCache" Target="slicerCaches/slicerCache5.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07/relationships/slicerCache" Target="slicerCaches/slicerCache9.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pivotCacheDefinition" Target="pivotCache/pivotCacheDefinition4.xml"/><Relationship Id="rId23" Type="http://schemas.microsoft.com/office/2007/relationships/slicerCache" Target="slicerCaches/slicerCache8.xml"/><Relationship Id="rId28" Type="http://schemas.microsoft.com/office/2007/relationships/slicerCache" Target="slicerCaches/slicerCache13.xml"/><Relationship Id="rId10" Type="http://schemas.openxmlformats.org/officeDocument/2006/relationships/worksheet" Target="worksheets/sheet10.xml"/><Relationship Id="rId19" Type="http://schemas.microsoft.com/office/2007/relationships/slicerCache" Target="slicerCaches/slicerCache4.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3.xml"/><Relationship Id="rId22" Type="http://schemas.microsoft.com/office/2007/relationships/slicerCache" Target="slicerCaches/slicerCache7.xml"/><Relationship Id="rId27" Type="http://schemas.microsoft.com/office/2007/relationships/slicerCache" Target="slicerCaches/slicerCache12.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Notas T&#233;cnicas'!A1"/><Relationship Id="rId2" Type="http://schemas.openxmlformats.org/officeDocument/2006/relationships/hyperlink" Target="#'Sector y Subsector'!A1"/><Relationship Id="rId1" Type="http://schemas.openxmlformats.org/officeDocument/2006/relationships/image" Target="../media/image1.jpe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Sector y Subsector'!A1"/><Relationship Id="rId2" Type="http://schemas.openxmlformats.org/officeDocument/2006/relationships/hyperlink" Target="#Introducci&#243;n!A1"/><Relationship Id="rId1" Type="http://schemas.openxmlformats.org/officeDocument/2006/relationships/image" Target="../media/image1.jpeg"/><Relationship Id="rId5" Type="http://schemas.openxmlformats.org/officeDocument/2006/relationships/hyperlink" Target="https://sni.gob.cl/storage/docs/Metodologia_Costos_Referenciales.pdf" TargetMode="External"/><Relationship Id="rId4"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troducci&#243;n!A1"/><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hyperlink" Target="#'Baja Complejidad'!A1"/><Relationship Id="rId7" Type="http://schemas.openxmlformats.org/officeDocument/2006/relationships/hyperlink" Target="#'Baja Complejidad'!A75"/><Relationship Id="rId2" Type="http://schemas.openxmlformats.org/officeDocument/2006/relationships/hyperlink" Target="#'Sector y Subsector'!A1"/><Relationship Id="rId1" Type="http://schemas.openxmlformats.org/officeDocument/2006/relationships/image" Target="../media/image1.jpeg"/><Relationship Id="rId6" Type="http://schemas.openxmlformats.org/officeDocument/2006/relationships/image" Target="../media/image2.png"/><Relationship Id="rId5" Type="http://schemas.openxmlformats.org/officeDocument/2006/relationships/image" Target="../media/image3.png"/><Relationship Id="rId4" Type="http://schemas.openxmlformats.org/officeDocument/2006/relationships/hyperlink" Target="#'Notas T&#233;cnicas'!A1"/></Relationships>
</file>

<file path=xl/drawings/_rels/drawing6.xml.rels><?xml version="1.0" encoding="UTF-8" standalone="yes"?>
<Relationships xmlns="http://schemas.openxmlformats.org/package/2006/relationships"><Relationship Id="rId3" Type="http://schemas.openxmlformats.org/officeDocument/2006/relationships/hyperlink" Target="#'Sector y Subsector'!A1"/><Relationship Id="rId7" Type="http://schemas.openxmlformats.org/officeDocument/2006/relationships/image" Target="../media/image2.png"/><Relationship Id="rId2" Type="http://schemas.openxmlformats.org/officeDocument/2006/relationships/hyperlink" Target="#'Seguridad P&#250;blica'!A75"/><Relationship Id="rId1" Type="http://schemas.openxmlformats.org/officeDocument/2006/relationships/image" Target="../media/image1.jpeg"/><Relationship Id="rId6" Type="http://schemas.openxmlformats.org/officeDocument/2006/relationships/image" Target="../media/image3.png"/><Relationship Id="rId5" Type="http://schemas.openxmlformats.org/officeDocument/2006/relationships/hyperlink" Target="#'Notas T&#233;cnicas'!A1"/><Relationship Id="rId4" Type="http://schemas.openxmlformats.org/officeDocument/2006/relationships/hyperlink" Target="#'Seguridad P&#250;blica'!A1"/></Relationships>
</file>

<file path=xl/drawings/_rels/drawing7.xml.rels><?xml version="1.0" encoding="UTF-8" standalone="yes"?>
<Relationships xmlns="http://schemas.openxmlformats.org/package/2006/relationships"><Relationship Id="rId3" Type="http://schemas.openxmlformats.org/officeDocument/2006/relationships/hyperlink" Target="#'Sector y Subsector'!A1"/><Relationship Id="rId7" Type="http://schemas.openxmlformats.org/officeDocument/2006/relationships/image" Target="../media/image2.png"/><Relationship Id="rId2" Type="http://schemas.openxmlformats.org/officeDocument/2006/relationships/hyperlink" Target="#'Dist. y Conexion Final Usuarios'!A75"/><Relationship Id="rId1" Type="http://schemas.openxmlformats.org/officeDocument/2006/relationships/image" Target="../media/image1.jpeg"/><Relationship Id="rId6" Type="http://schemas.openxmlformats.org/officeDocument/2006/relationships/image" Target="../media/image3.png"/><Relationship Id="rId5" Type="http://schemas.openxmlformats.org/officeDocument/2006/relationships/hyperlink" Target="#'Notas T&#233;cnicas'!A1"/><Relationship Id="rId4" Type="http://schemas.openxmlformats.org/officeDocument/2006/relationships/hyperlink" Target="#'Dist. y Conexion Final Usuarios'!A1"/></Relationships>
</file>

<file path=xl/drawings/_rels/drawing8.xml.rels><?xml version="1.0" encoding="UTF-8" standalone="yes"?>
<Relationships xmlns="http://schemas.openxmlformats.org/package/2006/relationships"><Relationship Id="rId3" Type="http://schemas.openxmlformats.org/officeDocument/2006/relationships/hyperlink" Target="#'Sector y Subsector'!A1"/><Relationship Id="rId7" Type="http://schemas.openxmlformats.org/officeDocument/2006/relationships/image" Target="../media/image2.png"/><Relationship Id="rId2" Type="http://schemas.openxmlformats.org/officeDocument/2006/relationships/hyperlink" Target="#'Educaci&#243;n Preb&#225;sica'!A75"/><Relationship Id="rId1" Type="http://schemas.openxmlformats.org/officeDocument/2006/relationships/image" Target="../media/image1.jpeg"/><Relationship Id="rId6" Type="http://schemas.openxmlformats.org/officeDocument/2006/relationships/image" Target="../media/image3.png"/><Relationship Id="rId5" Type="http://schemas.openxmlformats.org/officeDocument/2006/relationships/hyperlink" Target="#'Notas T&#233;cnicas'!A1"/><Relationship Id="rId4" Type="http://schemas.openxmlformats.org/officeDocument/2006/relationships/hyperlink" Target="#'Educaci&#243;n Preb&#225;sica'!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1335854</xdr:colOff>
      <xdr:row>5</xdr:row>
      <xdr:rowOff>8163</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0" y="0"/>
          <a:ext cx="1335854" cy="1217838"/>
        </a:xfrm>
        <a:prstGeom prst="rect">
          <a:avLst/>
        </a:prstGeom>
      </xdr:spPr>
    </xdr:pic>
    <xdr:clientData/>
  </xdr:twoCellAnchor>
  <xdr:twoCellAnchor>
    <xdr:from>
      <xdr:col>1</xdr:col>
      <xdr:colOff>57150</xdr:colOff>
      <xdr:row>2</xdr:row>
      <xdr:rowOff>390525</xdr:rowOff>
    </xdr:from>
    <xdr:to>
      <xdr:col>1</xdr:col>
      <xdr:colOff>6657975</xdr:colOff>
      <xdr:row>3</xdr:row>
      <xdr:rowOff>1</xdr:rowOff>
    </xdr:to>
    <xdr:cxnSp macro="">
      <xdr:nvCxnSpPr>
        <xdr:cNvPr id="5" name="Conector recto 4">
          <a:extLst>
            <a:ext uri="{FF2B5EF4-FFF2-40B4-BE49-F238E27FC236}">
              <a16:creationId xmlns:a16="http://schemas.microsoft.com/office/drawing/2014/main" id="{00000000-0008-0000-0000-000005000000}"/>
            </a:ext>
          </a:extLst>
        </xdr:cNvPr>
        <xdr:cNvCxnSpPr/>
      </xdr:nvCxnSpPr>
      <xdr:spPr>
        <a:xfrm flipV="1">
          <a:off x="1504950" y="771525"/>
          <a:ext cx="6600825" cy="9526"/>
        </a:xfrm>
        <a:prstGeom prst="line">
          <a:avLst/>
        </a:prstGeom>
        <a:ln>
          <a:solidFill>
            <a:schemeClr val="tx1"/>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xdr:col>
      <xdr:colOff>2543176</xdr:colOff>
      <xdr:row>8</xdr:row>
      <xdr:rowOff>142875</xdr:rowOff>
    </xdr:from>
    <xdr:to>
      <xdr:col>1</xdr:col>
      <xdr:colOff>4048125</xdr:colOff>
      <xdr:row>11</xdr:row>
      <xdr:rowOff>0</xdr:rowOff>
    </xdr:to>
    <xdr:sp macro="" textlink="">
      <xdr:nvSpPr>
        <xdr:cNvPr id="2" name="Rectángulo redondeado 1" descr="7739f946-40ea-4ad9-88dc-ebe9bd674fe0">
          <a:hlinkClick xmlns:r="http://schemas.openxmlformats.org/officeDocument/2006/relationships" r:id="rId2"/>
          <a:extLst>
            <a:ext uri="{FF2B5EF4-FFF2-40B4-BE49-F238E27FC236}">
              <a16:creationId xmlns:a16="http://schemas.microsoft.com/office/drawing/2014/main" id="{00000000-0008-0000-0000-000002000000}"/>
            </a:ext>
          </a:extLst>
        </xdr:cNvPr>
        <xdr:cNvSpPr/>
      </xdr:nvSpPr>
      <xdr:spPr>
        <a:xfrm>
          <a:off x="3990976" y="3219450"/>
          <a:ext cx="1504949" cy="600075"/>
        </a:xfrm>
        <a:prstGeom prst="roundRect">
          <a:avLst/>
        </a:prstGeom>
        <a:solidFill>
          <a:schemeClr val="accent5">
            <a:lumMod val="75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400" b="1">
              <a:solidFill>
                <a:schemeClr val="bg1"/>
              </a:solidFill>
            </a:rPr>
            <a:t>Sectores y Subsectores</a:t>
          </a:r>
        </a:p>
      </xdr:txBody>
    </xdr:sp>
    <xdr:clientData/>
  </xdr:twoCellAnchor>
  <xdr:twoCellAnchor>
    <xdr:from>
      <xdr:col>1</xdr:col>
      <xdr:colOff>2552701</xdr:colOff>
      <xdr:row>13</xdr:row>
      <xdr:rowOff>85725</xdr:rowOff>
    </xdr:from>
    <xdr:to>
      <xdr:col>1</xdr:col>
      <xdr:colOff>4057650</xdr:colOff>
      <xdr:row>16</xdr:row>
      <xdr:rowOff>114300</xdr:rowOff>
    </xdr:to>
    <xdr:sp macro="" textlink="">
      <xdr:nvSpPr>
        <xdr:cNvPr id="9" name="Rectángulo redondeado 8" descr="869f9c5b-c989-4fe2-b13a-c5f01b068d53">
          <a:hlinkClick xmlns:r="http://schemas.openxmlformats.org/officeDocument/2006/relationships" r:id="rId3"/>
          <a:extLst>
            <a:ext uri="{FF2B5EF4-FFF2-40B4-BE49-F238E27FC236}">
              <a16:creationId xmlns:a16="http://schemas.microsoft.com/office/drawing/2014/main" id="{00000000-0008-0000-0000-000009000000}"/>
            </a:ext>
          </a:extLst>
        </xdr:cNvPr>
        <xdr:cNvSpPr/>
      </xdr:nvSpPr>
      <xdr:spPr>
        <a:xfrm>
          <a:off x="4000501" y="4362450"/>
          <a:ext cx="1504949" cy="600075"/>
        </a:xfrm>
        <a:prstGeom prst="roundRect">
          <a:avLst/>
        </a:prstGeom>
        <a:solidFill>
          <a:schemeClr val="accent5">
            <a:lumMod val="75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400" b="1">
              <a:solidFill>
                <a:schemeClr val="bg1"/>
              </a:solidFill>
            </a:rPr>
            <a:t>Notas Técnicas</a:t>
          </a:r>
        </a:p>
      </xdr:txBody>
    </xdr:sp>
    <xdr:clientData/>
  </xdr:twoCellAnchor>
  <xdr:twoCellAnchor editAs="oneCell">
    <xdr:from>
      <xdr:col>2</xdr:col>
      <xdr:colOff>200025</xdr:colOff>
      <xdr:row>0</xdr:row>
      <xdr:rowOff>0</xdr:rowOff>
    </xdr:from>
    <xdr:to>
      <xdr:col>4</xdr:col>
      <xdr:colOff>838200</xdr:colOff>
      <xdr:row>3</xdr:row>
      <xdr:rowOff>176105</xdr:rowOff>
    </xdr:to>
    <xdr:pic>
      <xdr:nvPicPr>
        <xdr:cNvPr id="11" name="Imagen 10">
          <a:extLst>
            <a:ext uri="{FF2B5EF4-FFF2-40B4-BE49-F238E27FC236}">
              <a16:creationId xmlns:a16="http://schemas.microsoft.com/office/drawing/2014/main" id="{00000000-0008-0000-0000-00000B000000}"/>
            </a:ext>
          </a:extLst>
        </xdr:cNvPr>
        <xdr:cNvPicPr>
          <a:picLocks noChangeAspect="1"/>
        </xdr:cNvPicPr>
      </xdr:nvPicPr>
      <xdr:blipFill rotWithShape="1">
        <a:blip xmlns:r="http://schemas.openxmlformats.org/officeDocument/2006/relationships" r:embed="rId4"/>
        <a:srcRect l="5441" r="5171"/>
        <a:stretch/>
      </xdr:blipFill>
      <xdr:spPr>
        <a:xfrm>
          <a:off x="8362950" y="0"/>
          <a:ext cx="2190750" cy="9571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1335854</xdr:colOff>
      <xdr:row>5</xdr:row>
      <xdr:rowOff>8163</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1335854" cy="1217838"/>
        </a:xfrm>
        <a:prstGeom prst="rect">
          <a:avLst/>
        </a:prstGeom>
      </xdr:spPr>
    </xdr:pic>
    <xdr:clientData/>
  </xdr:twoCellAnchor>
  <xdr:twoCellAnchor>
    <xdr:from>
      <xdr:col>2</xdr:col>
      <xdr:colOff>30773</xdr:colOff>
      <xdr:row>2</xdr:row>
      <xdr:rowOff>400050</xdr:rowOff>
    </xdr:from>
    <xdr:to>
      <xdr:col>2</xdr:col>
      <xdr:colOff>6690773</xdr:colOff>
      <xdr:row>2</xdr:row>
      <xdr:rowOff>400050</xdr:rowOff>
    </xdr:to>
    <xdr:cxnSp macro="">
      <xdr:nvCxnSpPr>
        <xdr:cNvPr id="5" name="Conector recto 4">
          <a:extLst>
            <a:ext uri="{FF2B5EF4-FFF2-40B4-BE49-F238E27FC236}">
              <a16:creationId xmlns:a16="http://schemas.microsoft.com/office/drawing/2014/main" id="{00000000-0008-0000-0100-000005000000}"/>
            </a:ext>
          </a:extLst>
        </xdr:cNvPr>
        <xdr:cNvCxnSpPr/>
      </xdr:nvCxnSpPr>
      <xdr:spPr>
        <a:xfrm>
          <a:off x="1664677" y="781050"/>
          <a:ext cx="6660000" cy="0"/>
        </a:xfrm>
        <a:prstGeom prst="line">
          <a:avLst/>
        </a:prstGeom>
        <a:ln>
          <a:solidFill>
            <a:schemeClr val="tx1"/>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0</xdr:col>
      <xdr:colOff>76200</xdr:colOff>
      <xdr:row>5</xdr:row>
      <xdr:rowOff>95250</xdr:rowOff>
    </xdr:from>
    <xdr:to>
      <xdr:col>0</xdr:col>
      <xdr:colOff>1336200</xdr:colOff>
      <xdr:row>5</xdr:row>
      <xdr:rowOff>635250</xdr:rowOff>
    </xdr:to>
    <xdr:sp macro="" textlink="">
      <xdr:nvSpPr>
        <xdr:cNvPr id="6" name="Rectángulo redondeado 5" descr="263a03a6-ebe7-4689-84b7-e53a3eba0a88">
          <a:hlinkClick xmlns:r="http://schemas.openxmlformats.org/officeDocument/2006/relationships" r:id="rId2"/>
          <a:extLst>
            <a:ext uri="{FF2B5EF4-FFF2-40B4-BE49-F238E27FC236}">
              <a16:creationId xmlns:a16="http://schemas.microsoft.com/office/drawing/2014/main" id="{00000000-0008-0000-0100-000006000000}"/>
            </a:ext>
          </a:extLst>
        </xdr:cNvPr>
        <xdr:cNvSpPr/>
      </xdr:nvSpPr>
      <xdr:spPr>
        <a:xfrm>
          <a:off x="76200" y="1304925"/>
          <a:ext cx="1260000" cy="540000"/>
        </a:xfrm>
        <a:prstGeom prst="roundRect">
          <a:avLst/>
        </a:prstGeom>
        <a:solidFill>
          <a:schemeClr val="accent5">
            <a:lumMod val="75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L" sz="1200" b="1">
              <a:solidFill>
                <a:schemeClr val="bg1"/>
              </a:solidFill>
              <a:latin typeface="+mn-lt"/>
              <a:ea typeface="+mn-ea"/>
              <a:cs typeface="+mn-cs"/>
            </a:rPr>
            <a:t>Ir a Introducción</a:t>
          </a:r>
        </a:p>
      </xdr:txBody>
    </xdr:sp>
    <xdr:clientData/>
  </xdr:twoCellAnchor>
  <xdr:twoCellAnchor>
    <xdr:from>
      <xdr:col>0</xdr:col>
      <xdr:colOff>76200</xdr:colOff>
      <xdr:row>5</xdr:row>
      <xdr:rowOff>676275</xdr:rowOff>
    </xdr:from>
    <xdr:to>
      <xdr:col>0</xdr:col>
      <xdr:colOff>1336200</xdr:colOff>
      <xdr:row>5</xdr:row>
      <xdr:rowOff>1216275</xdr:rowOff>
    </xdr:to>
    <xdr:sp macro="" textlink="">
      <xdr:nvSpPr>
        <xdr:cNvPr id="7" name="Rectángulo redondeado 6" descr="c6e9362e-4ad7-4e2f-b66a-cce2a7c08a36">
          <a:hlinkClick xmlns:r="http://schemas.openxmlformats.org/officeDocument/2006/relationships" r:id="rId3"/>
          <a:extLst>
            <a:ext uri="{FF2B5EF4-FFF2-40B4-BE49-F238E27FC236}">
              <a16:creationId xmlns:a16="http://schemas.microsoft.com/office/drawing/2014/main" id="{00000000-0008-0000-0100-000007000000}"/>
            </a:ext>
          </a:extLst>
        </xdr:cNvPr>
        <xdr:cNvSpPr/>
      </xdr:nvSpPr>
      <xdr:spPr>
        <a:xfrm>
          <a:off x="76200" y="1885950"/>
          <a:ext cx="1260000" cy="540000"/>
        </a:xfrm>
        <a:prstGeom prst="roundRect">
          <a:avLst/>
        </a:prstGeom>
        <a:solidFill>
          <a:schemeClr val="accent5">
            <a:lumMod val="75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L" sz="1200" b="1">
              <a:solidFill>
                <a:schemeClr val="bg1"/>
              </a:solidFill>
              <a:latin typeface="+mn-lt"/>
              <a:ea typeface="+mn-ea"/>
              <a:cs typeface="+mn-cs"/>
            </a:rPr>
            <a:t>Ir a Sectores y Subsectores</a:t>
          </a:r>
        </a:p>
      </xdr:txBody>
    </xdr:sp>
    <xdr:clientData/>
  </xdr:twoCellAnchor>
  <xdr:twoCellAnchor editAs="oneCell">
    <xdr:from>
      <xdr:col>3</xdr:col>
      <xdr:colOff>314325</xdr:colOff>
      <xdr:row>0</xdr:row>
      <xdr:rowOff>0</xdr:rowOff>
    </xdr:from>
    <xdr:to>
      <xdr:col>6</xdr:col>
      <xdr:colOff>219075</xdr:colOff>
      <xdr:row>3</xdr:row>
      <xdr:rowOff>176105</xdr:rowOff>
    </xdr:to>
    <xdr:pic>
      <xdr:nvPicPr>
        <xdr:cNvPr id="9" name="Imagen 8">
          <a:extLst>
            <a:ext uri="{FF2B5EF4-FFF2-40B4-BE49-F238E27FC236}">
              <a16:creationId xmlns:a16="http://schemas.microsoft.com/office/drawing/2014/main" id="{00000000-0008-0000-0100-000009000000}"/>
            </a:ext>
          </a:extLst>
        </xdr:cNvPr>
        <xdr:cNvPicPr>
          <a:picLocks noChangeAspect="1"/>
        </xdr:cNvPicPr>
      </xdr:nvPicPr>
      <xdr:blipFill rotWithShape="1">
        <a:blip xmlns:r="http://schemas.openxmlformats.org/officeDocument/2006/relationships" r:embed="rId4"/>
        <a:srcRect l="5441" r="5171"/>
        <a:stretch/>
      </xdr:blipFill>
      <xdr:spPr>
        <a:xfrm>
          <a:off x="8658225" y="0"/>
          <a:ext cx="2190750" cy="957155"/>
        </a:xfrm>
        <a:prstGeom prst="rect">
          <a:avLst/>
        </a:prstGeom>
      </xdr:spPr>
    </xdr:pic>
    <xdr:clientData/>
  </xdr:twoCellAnchor>
  <xdr:twoCellAnchor>
    <xdr:from>
      <xdr:col>2</xdr:col>
      <xdr:colOff>1176618</xdr:colOff>
      <xdr:row>8</xdr:row>
      <xdr:rowOff>59389</xdr:rowOff>
    </xdr:from>
    <xdr:to>
      <xdr:col>2</xdr:col>
      <xdr:colOff>4941794</xdr:colOff>
      <xdr:row>11</xdr:row>
      <xdr:rowOff>89646</xdr:rowOff>
    </xdr:to>
    <xdr:sp macro="" textlink="">
      <xdr:nvSpPr>
        <xdr:cNvPr id="3" name="Rectángulo redondeado 6" descr="c6e9362e-4ad7-4e2f-b66a-cce2a7c08a36">
          <a:hlinkClick xmlns:r="http://schemas.openxmlformats.org/officeDocument/2006/relationships" r:id="rId5"/>
          <a:extLst>
            <a:ext uri="{FF2B5EF4-FFF2-40B4-BE49-F238E27FC236}">
              <a16:creationId xmlns:a16="http://schemas.microsoft.com/office/drawing/2014/main" id="{31839844-F82C-4438-BE35-74B42CFAAC8C}"/>
            </a:ext>
          </a:extLst>
        </xdr:cNvPr>
        <xdr:cNvSpPr/>
      </xdr:nvSpPr>
      <xdr:spPr>
        <a:xfrm>
          <a:off x="2801471" y="9136154"/>
          <a:ext cx="3765176" cy="601757"/>
        </a:xfrm>
        <a:prstGeom prst="roundRect">
          <a:avLst/>
        </a:prstGeom>
        <a:solidFill>
          <a:schemeClr val="accent5">
            <a:lumMod val="75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L" sz="1400" b="1">
              <a:solidFill>
                <a:schemeClr val="bg1"/>
              </a:solidFill>
              <a:latin typeface="+mn-lt"/>
              <a:ea typeface="+mn-ea"/>
              <a:cs typeface="+mn-cs"/>
            </a:rPr>
            <a:t>Click para ir a Metodología de Costos Referenciales</a:t>
          </a:r>
        </a:p>
      </xdr:txBody>
    </xdr:sp>
    <xdr:clientData/>
  </xdr:twoCellAnchor>
</xdr:wsDr>
</file>

<file path=xl/drawings/drawing3.xml><?xml version="1.0" encoding="utf-8"?>
<xdr:wsDr xmlns:xdr="http://schemas.openxmlformats.org/drawingml/2006/spreadsheetDrawing" xmlns:a="http://schemas.openxmlformats.org/drawingml/2006/main">
  <xdr:absoluteAnchor>
    <xdr:pos x="1581148" y="1638300"/>
    <xdr:ext cx="6480000" cy="1190625"/>
    <mc:AlternateContent xmlns:mc="http://schemas.openxmlformats.org/markup-compatibility/2006" xmlns:sle15="http://schemas.microsoft.com/office/drawing/2012/slicer">
      <mc:Choice Requires="sle15">
        <xdr:graphicFrame macro="">
          <xdr:nvGraphicFramePr>
            <xdr:cNvPr id="2" name="Sector ">
              <a:extLst>
                <a:ext uri="{FF2B5EF4-FFF2-40B4-BE49-F238E27FC236}">
                  <a16:creationId xmlns:a16="http://schemas.microsoft.com/office/drawing/2014/main" id="{B8387A96-5343-408F-805F-E7FBAEB5869E}"/>
                </a:ext>
              </a:extLst>
            </xdr:cNvPr>
            <xdr:cNvGraphicFramePr/>
          </xdr:nvGraphicFramePr>
          <xdr:xfrm>
            <a:off x="0" y="0"/>
            <a:ext cx="0" cy="0"/>
          </xdr:xfrm>
          <a:graphic>
            <a:graphicData uri="http://schemas.microsoft.com/office/drawing/2010/slicer">
              <sle:slicer xmlns:sle="http://schemas.microsoft.com/office/drawing/2010/slicer" name="Sector "/>
            </a:graphicData>
          </a:graphic>
        </xdr:graphicFrame>
      </mc:Choice>
      <mc:Fallback xmlns="">
        <xdr:sp macro="" textlink="">
          <xdr:nvSpPr>
            <xdr:cNvPr id="0" name=""/>
            <xdr:cNvSpPr>
              <a:spLocks noTextEdit="1"/>
            </xdr:cNvSpPr>
          </xdr:nvSpPr>
          <xdr:spPr>
            <a:xfrm>
              <a:off x="1581148" y="1638300"/>
              <a:ext cx="6480000" cy="1190625"/>
            </a:xfrm>
            <a:prstGeom prst="rect">
              <a:avLst/>
            </a:prstGeom>
            <a:solidFill>
              <a:prstClr val="white"/>
            </a:solidFill>
            <a:ln w="1">
              <a:solidFill>
                <a:prstClr val="green"/>
              </a:solidFill>
            </a:ln>
          </xdr:spPr>
          <xdr:txBody>
            <a:bodyPr vertOverflow="clip" horzOverflow="clip"/>
            <a:lstStyle/>
            <a:p>
              <a:r>
                <a:rPr lang="es-CL"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absoluteAnchor>
  <xdr:twoCellAnchor editAs="oneCell">
    <xdr:from>
      <xdr:col>0</xdr:col>
      <xdr:colOff>0</xdr:colOff>
      <xdr:row>0</xdr:row>
      <xdr:rowOff>0</xdr:rowOff>
    </xdr:from>
    <xdr:to>
      <xdr:col>2</xdr:col>
      <xdr:colOff>40454</xdr:colOff>
      <xdr:row>5</xdr:row>
      <xdr:rowOff>46263</xdr:rowOff>
    </xdr:to>
    <xdr:pic>
      <xdr:nvPicPr>
        <xdr:cNvPr id="3" name="Imagen 2">
          <a:extLst>
            <a:ext uri="{FF2B5EF4-FFF2-40B4-BE49-F238E27FC236}">
              <a16:creationId xmlns:a16="http://schemas.microsoft.com/office/drawing/2014/main" id="{C8309DB5-9449-429F-83F3-2C2D719AD738}"/>
            </a:ext>
          </a:extLst>
        </xdr:cNvPr>
        <xdr:cNvPicPr>
          <a:picLocks noChangeAspect="1"/>
        </xdr:cNvPicPr>
      </xdr:nvPicPr>
      <xdr:blipFill>
        <a:blip xmlns:r="http://schemas.openxmlformats.org/officeDocument/2006/relationships" r:embed="rId1"/>
        <a:stretch>
          <a:fillRect/>
        </a:stretch>
      </xdr:blipFill>
      <xdr:spPr>
        <a:xfrm>
          <a:off x="0" y="0"/>
          <a:ext cx="1335854" cy="1217838"/>
        </a:xfrm>
        <a:prstGeom prst="rect">
          <a:avLst/>
        </a:prstGeom>
      </xdr:spPr>
    </xdr:pic>
    <xdr:clientData/>
  </xdr:twoCellAnchor>
  <xdr:twoCellAnchor>
    <xdr:from>
      <xdr:col>3</xdr:col>
      <xdr:colOff>1114424</xdr:colOff>
      <xdr:row>2</xdr:row>
      <xdr:rowOff>0</xdr:rowOff>
    </xdr:from>
    <xdr:to>
      <xdr:col>5</xdr:col>
      <xdr:colOff>1910174</xdr:colOff>
      <xdr:row>2</xdr:row>
      <xdr:rowOff>2</xdr:rowOff>
    </xdr:to>
    <xdr:cxnSp macro="">
      <xdr:nvCxnSpPr>
        <xdr:cNvPr id="4" name="Conector recto 3">
          <a:extLst>
            <a:ext uri="{FF2B5EF4-FFF2-40B4-BE49-F238E27FC236}">
              <a16:creationId xmlns:a16="http://schemas.microsoft.com/office/drawing/2014/main" id="{C9E795FD-ACB1-47F2-9A4B-A8141F8F967E}"/>
            </a:ext>
          </a:extLst>
        </xdr:cNvPr>
        <xdr:cNvCxnSpPr/>
      </xdr:nvCxnSpPr>
      <xdr:spPr>
        <a:xfrm flipV="1">
          <a:off x="2657474" y="552450"/>
          <a:ext cx="4186650" cy="2"/>
        </a:xfrm>
        <a:prstGeom prst="line">
          <a:avLst/>
        </a:prstGeom>
        <a:ln>
          <a:solidFill>
            <a:schemeClr val="tx1"/>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0</xdr:col>
      <xdr:colOff>76200</xdr:colOff>
      <xdr:row>5</xdr:row>
      <xdr:rowOff>133350</xdr:rowOff>
    </xdr:from>
    <xdr:to>
      <xdr:col>2</xdr:col>
      <xdr:colOff>40800</xdr:colOff>
      <xdr:row>8</xdr:row>
      <xdr:rowOff>54225</xdr:rowOff>
    </xdr:to>
    <xdr:sp macro="" textlink="">
      <xdr:nvSpPr>
        <xdr:cNvPr id="5" name="Rectángulo redondeado 8" descr="8c139204-d1f7-4e9b-a671-a56d1c0da226">
          <a:hlinkClick xmlns:r="http://schemas.openxmlformats.org/officeDocument/2006/relationships" r:id="rId2"/>
          <a:extLst>
            <a:ext uri="{FF2B5EF4-FFF2-40B4-BE49-F238E27FC236}">
              <a16:creationId xmlns:a16="http://schemas.microsoft.com/office/drawing/2014/main" id="{E51A0B77-2826-4E83-8E46-5AE848607586}"/>
            </a:ext>
          </a:extLst>
        </xdr:cNvPr>
        <xdr:cNvSpPr/>
      </xdr:nvSpPr>
      <xdr:spPr>
        <a:xfrm>
          <a:off x="76200" y="1304925"/>
          <a:ext cx="1260000" cy="540000"/>
        </a:xfrm>
        <a:prstGeom prst="roundRect">
          <a:avLst/>
        </a:prstGeom>
        <a:solidFill>
          <a:schemeClr val="accent5">
            <a:lumMod val="75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L" sz="1200" b="1">
              <a:solidFill>
                <a:schemeClr val="bg1"/>
              </a:solidFill>
              <a:latin typeface="+mn-lt"/>
              <a:ea typeface="+mn-ea"/>
              <a:cs typeface="+mn-cs"/>
            </a:rPr>
            <a:t>Ir a Introducción</a:t>
          </a:r>
        </a:p>
      </xdr:txBody>
    </xdr:sp>
    <xdr:clientData/>
  </xdr:twoCellAnchor>
  <xdr:twoCellAnchor editAs="oneCell">
    <xdr:from>
      <xdr:col>6</xdr:col>
      <xdr:colOff>161925</xdr:colOff>
      <xdr:row>0</xdr:row>
      <xdr:rowOff>0</xdr:rowOff>
    </xdr:from>
    <xdr:to>
      <xdr:col>9</xdr:col>
      <xdr:colOff>66675</xdr:colOff>
      <xdr:row>3</xdr:row>
      <xdr:rowOff>166580</xdr:rowOff>
    </xdr:to>
    <xdr:pic>
      <xdr:nvPicPr>
        <xdr:cNvPr id="6" name="Imagen 5">
          <a:extLst>
            <a:ext uri="{FF2B5EF4-FFF2-40B4-BE49-F238E27FC236}">
              <a16:creationId xmlns:a16="http://schemas.microsoft.com/office/drawing/2014/main" id="{793F3B2E-1729-4697-A906-47C9C9B5A6BA}"/>
            </a:ext>
          </a:extLst>
        </xdr:cNvPr>
        <xdr:cNvPicPr>
          <a:picLocks noChangeAspect="1"/>
        </xdr:cNvPicPr>
      </xdr:nvPicPr>
      <xdr:blipFill rotWithShape="1">
        <a:blip xmlns:r="http://schemas.openxmlformats.org/officeDocument/2006/relationships" r:embed="rId3"/>
        <a:srcRect l="5441" r="5171"/>
        <a:stretch/>
      </xdr:blipFill>
      <xdr:spPr>
        <a:xfrm>
          <a:off x="8210550" y="0"/>
          <a:ext cx="2190750" cy="95715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16</xdr:col>
      <xdr:colOff>133350</xdr:colOff>
      <xdr:row>26</xdr:row>
      <xdr:rowOff>0</xdr:rowOff>
    </xdr:from>
    <xdr:to>
      <xdr:col>16</xdr:col>
      <xdr:colOff>691350</xdr:colOff>
      <xdr:row>28</xdr:row>
      <xdr:rowOff>54826</xdr:rowOff>
    </xdr:to>
    <xdr:sp macro="" textlink="">
      <xdr:nvSpPr>
        <xdr:cNvPr id="2" name="Flecha izquierda 1">
          <a:extLst>
            <a:ext uri="{FF2B5EF4-FFF2-40B4-BE49-F238E27FC236}">
              <a16:creationId xmlns:a16="http://schemas.microsoft.com/office/drawing/2014/main" id="{00000000-0008-0000-0300-000002000000}"/>
            </a:ext>
          </a:extLst>
        </xdr:cNvPr>
        <xdr:cNvSpPr/>
      </xdr:nvSpPr>
      <xdr:spPr>
        <a:xfrm>
          <a:off x="19497675" y="4953000"/>
          <a:ext cx="558000" cy="435826"/>
        </a:xfrm>
        <a:prstGeom prst="leftArrow">
          <a:avLst/>
        </a:prstGeom>
        <a:solidFill>
          <a:srgbClr val="FF7878"/>
        </a:solidFill>
        <a:ln>
          <a:solidFill>
            <a:srgbClr val="FF717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21</xdr:col>
      <xdr:colOff>317006</xdr:colOff>
      <xdr:row>26</xdr:row>
      <xdr:rowOff>2880</xdr:rowOff>
    </xdr:from>
    <xdr:to>
      <xdr:col>22</xdr:col>
      <xdr:colOff>113006</xdr:colOff>
      <xdr:row>28</xdr:row>
      <xdr:rowOff>57706</xdr:rowOff>
    </xdr:to>
    <xdr:sp macro="" textlink="">
      <xdr:nvSpPr>
        <xdr:cNvPr id="3" name="Flecha izquierda 2">
          <a:extLst>
            <a:ext uri="{FF2B5EF4-FFF2-40B4-BE49-F238E27FC236}">
              <a16:creationId xmlns:a16="http://schemas.microsoft.com/office/drawing/2014/main" id="{00000000-0008-0000-0300-000003000000}"/>
            </a:ext>
          </a:extLst>
        </xdr:cNvPr>
        <xdr:cNvSpPr/>
      </xdr:nvSpPr>
      <xdr:spPr>
        <a:xfrm rot="10800000">
          <a:off x="23491331" y="4955880"/>
          <a:ext cx="558000" cy="435826"/>
        </a:xfrm>
        <a:prstGeom prst="leftArrow">
          <a:avLst/>
        </a:prstGeom>
        <a:solidFill>
          <a:srgbClr val="FF7878"/>
        </a:solidFill>
        <a:ln>
          <a:solidFill>
            <a:srgbClr val="FF717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16</xdr:col>
      <xdr:colOff>704850</xdr:colOff>
      <xdr:row>26</xdr:row>
      <xdr:rowOff>107421</xdr:rowOff>
    </xdr:from>
    <xdr:to>
      <xdr:col>18</xdr:col>
      <xdr:colOff>32863</xdr:colOff>
      <xdr:row>27</xdr:row>
      <xdr:rowOff>138434</xdr:rowOff>
    </xdr:to>
    <xdr:sp macro="" textlink="">
      <xdr:nvSpPr>
        <xdr:cNvPr id="4" name="Rectángulo 3">
          <a:extLst>
            <a:ext uri="{FF2B5EF4-FFF2-40B4-BE49-F238E27FC236}">
              <a16:creationId xmlns:a16="http://schemas.microsoft.com/office/drawing/2014/main" id="{00000000-0008-0000-0300-000004000000}"/>
            </a:ext>
          </a:extLst>
        </xdr:cNvPr>
        <xdr:cNvSpPr/>
      </xdr:nvSpPr>
      <xdr:spPr>
        <a:xfrm>
          <a:off x="20069175" y="5060421"/>
          <a:ext cx="852013" cy="221513"/>
        </a:xfrm>
        <a:prstGeom prst="rect">
          <a:avLst/>
        </a:prstGeom>
        <a:solidFill>
          <a:srgbClr val="FFD966"/>
        </a:solidFill>
        <a:ln>
          <a:solidFill>
            <a:srgbClr val="FFD9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20</xdr:col>
      <xdr:colOff>219665</xdr:colOff>
      <xdr:row>26</xdr:row>
      <xdr:rowOff>108735</xdr:rowOff>
    </xdr:from>
    <xdr:to>
      <xdr:col>21</xdr:col>
      <xdr:colOff>303665</xdr:colOff>
      <xdr:row>27</xdr:row>
      <xdr:rowOff>139748</xdr:rowOff>
    </xdr:to>
    <xdr:sp macro="" textlink="">
      <xdr:nvSpPr>
        <xdr:cNvPr id="5" name="Rectángulo 4">
          <a:extLst>
            <a:ext uri="{FF2B5EF4-FFF2-40B4-BE49-F238E27FC236}">
              <a16:creationId xmlns:a16="http://schemas.microsoft.com/office/drawing/2014/main" id="{00000000-0008-0000-0300-000005000000}"/>
            </a:ext>
          </a:extLst>
        </xdr:cNvPr>
        <xdr:cNvSpPr/>
      </xdr:nvSpPr>
      <xdr:spPr>
        <a:xfrm>
          <a:off x="22631990" y="5061735"/>
          <a:ext cx="846000" cy="221513"/>
        </a:xfrm>
        <a:prstGeom prst="rect">
          <a:avLst/>
        </a:prstGeom>
        <a:solidFill>
          <a:srgbClr val="FFD966"/>
        </a:solidFill>
        <a:ln>
          <a:solidFill>
            <a:srgbClr val="FFD9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18</xdr:col>
      <xdr:colOff>37049</xdr:colOff>
      <xdr:row>26</xdr:row>
      <xdr:rowOff>105403</xdr:rowOff>
    </xdr:from>
    <xdr:to>
      <xdr:col>20</xdr:col>
      <xdr:colOff>212249</xdr:colOff>
      <xdr:row>27</xdr:row>
      <xdr:rowOff>136416</xdr:rowOff>
    </xdr:to>
    <xdr:sp macro="" textlink="">
      <xdr:nvSpPr>
        <xdr:cNvPr id="6" name="Rectángulo 5">
          <a:extLst>
            <a:ext uri="{FF2B5EF4-FFF2-40B4-BE49-F238E27FC236}">
              <a16:creationId xmlns:a16="http://schemas.microsoft.com/office/drawing/2014/main" id="{00000000-0008-0000-0300-000006000000}"/>
            </a:ext>
          </a:extLst>
        </xdr:cNvPr>
        <xdr:cNvSpPr/>
      </xdr:nvSpPr>
      <xdr:spPr>
        <a:xfrm>
          <a:off x="20925374" y="5058403"/>
          <a:ext cx="1699200" cy="221513"/>
        </a:xfrm>
        <a:prstGeom prst="rect">
          <a:avLst/>
        </a:prstGeom>
        <a:solidFill>
          <a:srgbClr val="A8D08D"/>
        </a:solidFill>
        <a:ln>
          <a:solidFill>
            <a:srgbClr val="A8D08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535135</xdr:colOff>
      <xdr:row>21</xdr:row>
      <xdr:rowOff>203446</xdr:rowOff>
    </xdr:from>
    <xdr:to>
      <xdr:col>6</xdr:col>
      <xdr:colOff>261802</xdr:colOff>
      <xdr:row>25</xdr:row>
      <xdr:rowOff>29556</xdr:rowOff>
    </xdr:to>
    <mc:AlternateContent xmlns:mc="http://schemas.openxmlformats.org/markup-compatibility/2006" xmlns:a14="http://schemas.microsoft.com/office/drawing/2010/main">
      <mc:Choice Requires="a14">
        <xdr:graphicFrame macro="">
          <xdr:nvGraphicFramePr>
            <xdr:cNvPr id="2" name="2. Costo 2">
              <a:extLst>
                <a:ext uri="{FF2B5EF4-FFF2-40B4-BE49-F238E27FC236}">
                  <a16:creationId xmlns:a16="http://schemas.microsoft.com/office/drawing/2014/main" id="{00000000-0008-0000-0400-000002000000}"/>
                </a:ext>
              </a:extLst>
            </xdr:cNvPr>
            <xdr:cNvGraphicFramePr/>
          </xdr:nvGraphicFramePr>
          <xdr:xfrm>
            <a:off x="0" y="0"/>
            <a:ext cx="0" cy="0"/>
          </xdr:xfrm>
          <a:graphic>
            <a:graphicData uri="http://schemas.microsoft.com/office/drawing/2010/slicer">
              <sle:slicer xmlns:sle="http://schemas.microsoft.com/office/drawing/2010/slicer" name="2. Costo 2"/>
            </a:graphicData>
          </a:graphic>
        </xdr:graphicFrame>
      </mc:Choice>
      <mc:Fallback xmlns="">
        <xdr:sp macro="" textlink="">
          <xdr:nvSpPr>
            <xdr:cNvPr id="0" name=""/>
            <xdr:cNvSpPr>
              <a:spLocks noTextEdit="1"/>
            </xdr:cNvSpPr>
          </xdr:nvSpPr>
          <xdr:spPr>
            <a:xfrm>
              <a:off x="1297135" y="5082363"/>
              <a:ext cx="3960000" cy="651610"/>
            </a:xfrm>
            <a:prstGeom prst="rect">
              <a:avLst/>
            </a:prstGeom>
            <a:solidFill>
              <a:prstClr val="white"/>
            </a:solidFill>
            <a:ln w="1">
              <a:solidFill>
                <a:prstClr val="green"/>
              </a:solidFill>
            </a:ln>
          </xdr:spPr>
          <xdr:txBody>
            <a:bodyPr vertOverflow="clip" horzOverflow="clip"/>
            <a:lstStyle/>
            <a:p>
              <a:r>
                <a:rPr lang="es-CL"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0</xdr:colOff>
      <xdr:row>0</xdr:row>
      <xdr:rowOff>0</xdr:rowOff>
    </xdr:from>
    <xdr:to>
      <xdr:col>1</xdr:col>
      <xdr:colOff>573854</xdr:colOff>
      <xdr:row>4</xdr:row>
      <xdr:rowOff>234274</xdr:rowOff>
    </xdr:to>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stretch>
          <a:fillRect/>
        </a:stretch>
      </xdr:blipFill>
      <xdr:spPr>
        <a:xfrm>
          <a:off x="0" y="0"/>
          <a:ext cx="1335854" cy="1217838"/>
        </a:xfrm>
        <a:prstGeom prst="rect">
          <a:avLst/>
        </a:prstGeom>
      </xdr:spPr>
    </xdr:pic>
    <xdr:clientData/>
  </xdr:twoCellAnchor>
  <xdr:twoCellAnchor editAs="oneCell">
    <xdr:from>
      <xdr:col>1</xdr:col>
      <xdr:colOff>534521</xdr:colOff>
      <xdr:row>12</xdr:row>
      <xdr:rowOff>9525</xdr:rowOff>
    </xdr:from>
    <xdr:to>
      <xdr:col>6</xdr:col>
      <xdr:colOff>261188</xdr:colOff>
      <xdr:row>20</xdr:row>
      <xdr:rowOff>138186</xdr:rowOff>
    </xdr:to>
    <mc:AlternateContent xmlns:mc="http://schemas.openxmlformats.org/markup-compatibility/2006" xmlns:a14="http://schemas.microsoft.com/office/drawing/2010/main">
      <mc:Choice Requires="a14">
        <xdr:graphicFrame macro="">
          <xdr:nvGraphicFramePr>
            <xdr:cNvPr id="5" name="1. Tipo de Proyecto 3">
              <a:extLst>
                <a:ext uri="{FF2B5EF4-FFF2-40B4-BE49-F238E27FC236}">
                  <a16:creationId xmlns:a16="http://schemas.microsoft.com/office/drawing/2014/main" id="{00000000-0008-0000-0400-000005000000}"/>
                </a:ext>
              </a:extLst>
            </xdr:cNvPr>
            <xdr:cNvGraphicFramePr/>
          </xdr:nvGraphicFramePr>
          <xdr:xfrm>
            <a:off x="0" y="0"/>
            <a:ext cx="0" cy="0"/>
          </xdr:xfrm>
          <a:graphic>
            <a:graphicData uri="http://schemas.microsoft.com/office/drawing/2010/slicer">
              <sle:slicer xmlns:sle="http://schemas.microsoft.com/office/drawing/2010/slicer" name="1. Tipo de Proyecto 3"/>
            </a:graphicData>
          </a:graphic>
        </xdr:graphicFrame>
      </mc:Choice>
      <mc:Fallback xmlns="">
        <xdr:sp macro="" textlink="">
          <xdr:nvSpPr>
            <xdr:cNvPr id="0" name=""/>
            <xdr:cNvSpPr>
              <a:spLocks noTextEdit="1"/>
            </xdr:cNvSpPr>
          </xdr:nvSpPr>
          <xdr:spPr>
            <a:xfrm>
              <a:off x="1296521" y="2655358"/>
              <a:ext cx="3960000" cy="2160661"/>
            </a:xfrm>
            <a:prstGeom prst="rect">
              <a:avLst/>
            </a:prstGeom>
            <a:solidFill>
              <a:prstClr val="white"/>
            </a:solidFill>
            <a:ln w="1">
              <a:solidFill>
                <a:prstClr val="green"/>
              </a:solidFill>
            </a:ln>
          </xdr:spPr>
          <xdr:txBody>
            <a:bodyPr vertOverflow="clip" horzOverflow="clip"/>
            <a:lstStyle/>
            <a:p>
              <a:r>
                <a:rPr lang="es-CL"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21</xdr:col>
      <xdr:colOff>0</xdr:colOff>
      <xdr:row>2</xdr:row>
      <xdr:rowOff>0</xdr:rowOff>
    </xdr:from>
    <xdr:to>
      <xdr:col>21</xdr:col>
      <xdr:colOff>304800</xdr:colOff>
      <xdr:row>3</xdr:row>
      <xdr:rowOff>66675</xdr:rowOff>
    </xdr:to>
    <xdr:sp macro="" textlink="">
      <xdr:nvSpPr>
        <xdr:cNvPr id="6" name="AutoShape 1" descr="data:image/png;base64,iVBORw0KGgoAAAANSUhEUgAAALkAAACJCAMAAABHCWnDAAAAAXNSR0IArs4c6QAAAARnQU1BAACxjwv8YQUAAACKUExURQAAAAAAAAAAAAAAAAAAAAAAAAAAAAAAAAAAAAAAAAAAAAAAAAAAAAAAAAAAAAAAAAAAAAAAAAAAAAAAAAAAAAAAAAAAAAAAAAAAAAAAAAAAAAAAAAAAAAAAAAAAAAAAAABkrwBlrwJhpwJipgNip3RHZ3VHaNwuLd0uLd4uLeMsKuMtK+srJewrJbG+QssAAAAfdFJOUwAECAoOFSE2PEdSWFlhYnyAjZier7Kzxc3X2uHu9Plj1iNmAAAACXBIWXMAABcRAAAXEQHKJvM/AAAF9UlEQVR4Xu2Za3sbNRCFcyFpwGAINOASJymU++X//z3mnJmRRrLXsZx4n5rO+dBd3c68mpW21uYslUqlUqlUKpVKpVL/G53fPYlWl3r7VitPQTfgFj1cnZ1d3OsMTkLXa4W9BfmWnF+vH9/Y7UemJZM9rSR/fS2fItmtrZYlVv6ibgJd/SzprayrhfR+Yn/U+/7QEXPsc1nnAV3J9W2D+khutZwRCl+vWVp9pvV8dLLFVbsf5OsI6S1xlPyGk7n4ETOqq+WWtYKM3pyGTIEPR8bIFDHy4p65l3TMkXXm1diVfBniFvLrtfYR5m/4L+sxAylipK8XaNmUjicmzuIruec5kJfpsI/ys6SMN80CmYtc2bF86zp39kKO7WiK5M7o5BgLzUWOlYlYSm6YmEohdyJoBzkfHzQbubAispPr6gd6yLk3QRPktlFL7RzqycGG6IE8wkyQe6cZyYUEzDGxGl2WEVeNoPnSh54hb6d5FF3cIyD/Byk79PwO+FIVLmTVOSwxgwlyWebSB24zkOuGim9FMEKck1TZbem6g9z7vFsfndzIPEW6WhRdU60d9F5fHLyfINfej2+u5yBPpVKpVCqVSqU+bcnRzs52A5oYJD/29Rf9LMLRwg8ce8u/InQSr3iwHRfPPzZ5yc7uNHxU5HpyVByJsZtcpjYe7bjk6vEs+UE6Ivnjd3byPzlyfMMncSHHeg6zYBFh6mvCPk9ogfuDG8ZP/NFggxyfBx6uKrl66aeEAWHYQrww0MjBp2JAg0ScAqGfOkSEA/kXWiZMa9CRu90PTu5eNo+9RXImrZAjlAol/fgiCuQFXLNcSXWvtwYtebETkbV6MQv7i+QYLkk38us1XzVSB2sEBh4+yhkESNHE9FkZI3HdblDJUZI+HIpWjPHZji0YJZfxYiejEdgET4ko8UulQZQlamFx4Qqvaxcyg5YcOwAl5B59paybQ+JwvntLyTFuUckRk1owQnFUCFRpNLtDd3851SlRPTlGaAybpQQuUtN9ZeQSanVp5HA3Ldi+hdyqJO4W8sZgk1wBlTx0PZCcSTfykIbDyBuDAfISZy85OZL+OclRgwmAZ5Jco9tdR94aPE+u5WE5uSTq8UvuU9SAQwPDGhiUQUhOkVrtIl23kFeDlryMhS9upFzsx1TIJc67Qm6JRIvkhlm5kTgGgYsnFdG3kAeDltzGog/HupfMAcUBFXJdnTBplyljUHz5oAr5cnlyA3ln0JJXO+0bvA4mZ448lSa0eFGMHaKG5xboyVuDlrw0fiU/9YBavQ4mL+tC8/BwJanTlvI0EFWrgFP2Vk/eGtRBKjauLiWwodpc6JBKpVKpVCqVSqVeR/0P8dMRTiZjHx5eJJxQ7GjzUp0uuayWwaPki/SK5DPr9MnlUce/mMixXb/foIqLV78u6AFdzvhvsazRwK8AXCX13WJfIrTQOUPRKzoMKZKHv5hgtzEwcBDCv/4wgsRafSuF1SWJrBoEHON9dfKdc2hnMToMKZAXSSpRZKplCvAsMKRhlkSrS8yQEmQnr323Ofde0WFIDbk44SoXVMPXmn0igJMnQHKU0YwnchPI0ReT5ZKwcnDuvBqHIUVyXD3JdkG1GEuJjciXREVQljGaeYSM3EYWxC3OwatxGFIkx9wRv0VGKSwA9DZGERsssta6YfO8onPnFR2GNEWu9daKS5GUK7m9RTAikBuIQG2S917RYUjGtkGu2bbaJppgVXL2g6R4ADk7VochTZKzwhaLd3JFcsu7NFdy7Wt3W8ijF+QOQ5okR8P3HkWyh9eCqyVn1qTZaqUvDdyyd+68VOowpElyf4heac78m0ghP78LE7Na7wtHdO6dW6/GYUjT5Kjxe/QyeXCS2/YS1dUf+tKxd269GochTZOrJzMSERvyQoGEeW0Hs+HceDUOQ5om1+VCQEgfQeljDRaYBfTQWrSXSW9xjl7RIZVKpVKpVCqVSqVSqVTqlPXLz6+jn377988/jqHf/zbSXh8s8kv1/td/jkT+l5H2SvIk31CST2oG8rOz/wB52OSSYo1yVQAAAABJRU5ErkJggg==">
          <a:extLst>
            <a:ext uri="{FF2B5EF4-FFF2-40B4-BE49-F238E27FC236}">
              <a16:creationId xmlns:a16="http://schemas.microsoft.com/office/drawing/2014/main" id="{00000000-0008-0000-0400-000006000000}"/>
            </a:ext>
          </a:extLst>
        </xdr:cNvPr>
        <xdr:cNvSpPr>
          <a:spLocks noChangeAspect="1" noChangeArrowheads="1"/>
        </xdr:cNvSpPr>
      </xdr:nvSpPr>
      <xdr:spPr bwMode="auto">
        <a:xfrm>
          <a:off x="14859000" y="552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62131</xdr:colOff>
      <xdr:row>5</xdr:row>
      <xdr:rowOff>70218</xdr:rowOff>
    </xdr:from>
    <xdr:to>
      <xdr:col>1</xdr:col>
      <xdr:colOff>560131</xdr:colOff>
      <xdr:row>8</xdr:row>
      <xdr:rowOff>6968</xdr:rowOff>
    </xdr:to>
    <xdr:sp macro="" textlink="">
      <xdr:nvSpPr>
        <xdr:cNvPr id="12" name="Rectángulo redondeado 11">
          <a:hlinkClick xmlns:r="http://schemas.openxmlformats.org/officeDocument/2006/relationships" r:id="rId2"/>
          <a:extLst>
            <a:ext uri="{FF2B5EF4-FFF2-40B4-BE49-F238E27FC236}">
              <a16:creationId xmlns:a16="http://schemas.microsoft.com/office/drawing/2014/main" id="{00000000-0008-0000-0400-00000C000000}"/>
            </a:ext>
          </a:extLst>
        </xdr:cNvPr>
        <xdr:cNvSpPr/>
      </xdr:nvSpPr>
      <xdr:spPr>
        <a:xfrm>
          <a:off x="62131" y="1308468"/>
          <a:ext cx="1260000" cy="540000"/>
        </a:xfrm>
        <a:prstGeom prst="roundRect">
          <a:avLst/>
        </a:prstGeom>
        <a:solidFill>
          <a:schemeClr val="accent5">
            <a:lumMod val="75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200" b="1">
              <a:solidFill>
                <a:schemeClr val="bg1"/>
              </a:solidFill>
            </a:rPr>
            <a:t>Ir a Sectores y Subsectores</a:t>
          </a:r>
        </a:p>
      </xdr:txBody>
    </xdr:sp>
    <xdr:clientData/>
  </xdr:twoCellAnchor>
  <xdr:twoCellAnchor>
    <xdr:from>
      <xdr:col>10</xdr:col>
      <xdr:colOff>153839</xdr:colOff>
      <xdr:row>65</xdr:row>
      <xdr:rowOff>173210</xdr:rowOff>
    </xdr:from>
    <xdr:to>
      <xdr:col>10</xdr:col>
      <xdr:colOff>420239</xdr:colOff>
      <xdr:row>65</xdr:row>
      <xdr:rowOff>439610</xdr:rowOff>
    </xdr:to>
    <xdr:sp macro="" textlink="">
      <xdr:nvSpPr>
        <xdr:cNvPr id="96" name="Elipse 95">
          <a:extLst>
            <a:ext uri="{FF2B5EF4-FFF2-40B4-BE49-F238E27FC236}">
              <a16:creationId xmlns:a16="http://schemas.microsoft.com/office/drawing/2014/main" id="{00000000-0008-0000-0400-000060000000}"/>
            </a:ext>
          </a:extLst>
        </xdr:cNvPr>
        <xdr:cNvSpPr/>
      </xdr:nvSpPr>
      <xdr:spPr>
        <a:xfrm>
          <a:off x="7055382" y="15592824"/>
          <a:ext cx="266400" cy="266400"/>
        </a:xfrm>
        <a:prstGeom prst="ellipse">
          <a:avLst/>
        </a:prstGeom>
        <a:solidFill>
          <a:srgbClr val="A8D08D"/>
        </a:solidFill>
        <a:ln>
          <a:solidFill>
            <a:srgbClr val="A8D08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10</xdr:col>
      <xdr:colOff>153520</xdr:colOff>
      <xdr:row>64</xdr:row>
      <xdr:rowOff>265019</xdr:rowOff>
    </xdr:from>
    <xdr:to>
      <xdr:col>10</xdr:col>
      <xdr:colOff>420220</xdr:colOff>
      <xdr:row>64</xdr:row>
      <xdr:rowOff>531419</xdr:rowOff>
    </xdr:to>
    <xdr:sp macro="" textlink="">
      <xdr:nvSpPr>
        <xdr:cNvPr id="97" name="Elipse 96">
          <a:extLst>
            <a:ext uri="{FF2B5EF4-FFF2-40B4-BE49-F238E27FC236}">
              <a16:creationId xmlns:a16="http://schemas.microsoft.com/office/drawing/2014/main" id="{00000000-0008-0000-0400-000061000000}"/>
            </a:ext>
          </a:extLst>
        </xdr:cNvPr>
        <xdr:cNvSpPr/>
      </xdr:nvSpPr>
      <xdr:spPr>
        <a:xfrm>
          <a:off x="7045138" y="14855078"/>
          <a:ext cx="266700" cy="266400"/>
        </a:xfrm>
        <a:prstGeom prst="ellipse">
          <a:avLst/>
        </a:prstGeom>
        <a:solidFill>
          <a:srgbClr val="FFD966"/>
        </a:solidFill>
        <a:ln>
          <a:solidFill>
            <a:srgbClr val="FFD9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10</xdr:col>
      <xdr:colOff>151519</xdr:colOff>
      <xdr:row>63</xdr:row>
      <xdr:rowOff>278627</xdr:rowOff>
    </xdr:from>
    <xdr:to>
      <xdr:col>10</xdr:col>
      <xdr:colOff>417919</xdr:colOff>
      <xdr:row>63</xdr:row>
      <xdr:rowOff>545027</xdr:rowOff>
    </xdr:to>
    <xdr:sp macro="" textlink="">
      <xdr:nvSpPr>
        <xdr:cNvPr id="98" name="Elipse 97">
          <a:extLst>
            <a:ext uri="{FF2B5EF4-FFF2-40B4-BE49-F238E27FC236}">
              <a16:creationId xmlns:a16="http://schemas.microsoft.com/office/drawing/2014/main" id="{00000000-0008-0000-0400-000062000000}"/>
            </a:ext>
          </a:extLst>
        </xdr:cNvPr>
        <xdr:cNvSpPr/>
      </xdr:nvSpPr>
      <xdr:spPr>
        <a:xfrm flipV="1">
          <a:off x="7053062" y="14065384"/>
          <a:ext cx="266400" cy="266400"/>
        </a:xfrm>
        <a:prstGeom prst="ellipse">
          <a:avLst/>
        </a:prstGeom>
        <a:solidFill>
          <a:srgbClr val="FF7171"/>
        </a:solidFill>
        <a:ln>
          <a:solidFill>
            <a:srgbClr val="FF717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7</xdr:col>
      <xdr:colOff>181191</xdr:colOff>
      <xdr:row>58</xdr:row>
      <xdr:rowOff>44888</xdr:rowOff>
    </xdr:from>
    <xdr:to>
      <xdr:col>13</xdr:col>
      <xdr:colOff>670524</xdr:colOff>
      <xdr:row>58</xdr:row>
      <xdr:rowOff>44888</xdr:rowOff>
    </xdr:to>
    <xdr:cxnSp macro="">
      <xdr:nvCxnSpPr>
        <xdr:cNvPr id="100" name="Conector recto 99">
          <a:extLst>
            <a:ext uri="{FF2B5EF4-FFF2-40B4-BE49-F238E27FC236}">
              <a16:creationId xmlns:a16="http://schemas.microsoft.com/office/drawing/2014/main" id="{00000000-0008-0000-0400-000064000000}"/>
            </a:ext>
          </a:extLst>
        </xdr:cNvPr>
        <xdr:cNvCxnSpPr/>
      </xdr:nvCxnSpPr>
      <xdr:spPr>
        <a:xfrm>
          <a:off x="5515191" y="13432805"/>
          <a:ext cx="5876250" cy="0"/>
        </a:xfrm>
        <a:prstGeom prst="line">
          <a:avLst/>
        </a:prstGeom>
        <a:ln>
          <a:solidFill>
            <a:schemeClr val="tx1"/>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0</xdr:col>
      <xdr:colOff>47625</xdr:colOff>
      <xdr:row>56</xdr:row>
      <xdr:rowOff>19172</xdr:rowOff>
    </xdr:from>
    <xdr:to>
      <xdr:col>1</xdr:col>
      <xdr:colOff>545625</xdr:colOff>
      <xdr:row>57</xdr:row>
      <xdr:rowOff>368672</xdr:rowOff>
    </xdr:to>
    <xdr:sp macro="" textlink="">
      <xdr:nvSpPr>
        <xdr:cNvPr id="103" name="Rectángulo redondeado 102">
          <a:hlinkClick xmlns:r="http://schemas.openxmlformats.org/officeDocument/2006/relationships" r:id="rId3"/>
          <a:extLst>
            <a:ext uri="{FF2B5EF4-FFF2-40B4-BE49-F238E27FC236}">
              <a16:creationId xmlns:a16="http://schemas.microsoft.com/office/drawing/2014/main" id="{00000000-0008-0000-0400-000067000000}"/>
            </a:ext>
          </a:extLst>
        </xdr:cNvPr>
        <xdr:cNvSpPr/>
      </xdr:nvSpPr>
      <xdr:spPr>
        <a:xfrm>
          <a:off x="47625" y="12782672"/>
          <a:ext cx="1260000" cy="540000"/>
        </a:xfrm>
        <a:prstGeom prst="roundRect">
          <a:avLst/>
        </a:prstGeom>
        <a:solidFill>
          <a:schemeClr val="accent5">
            <a:lumMod val="75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200" b="1"/>
            <a:t>Volver</a:t>
          </a:r>
          <a:r>
            <a:rPr lang="es-CL" sz="1200" b="1" baseline="0"/>
            <a:t> a Resultados</a:t>
          </a:r>
          <a:endParaRPr lang="es-CL" sz="1200" b="1"/>
        </a:p>
      </xdr:txBody>
    </xdr:sp>
    <xdr:clientData/>
  </xdr:twoCellAnchor>
  <xdr:twoCellAnchor editAs="oneCell">
    <xdr:from>
      <xdr:col>0</xdr:col>
      <xdr:colOff>0</xdr:colOff>
      <xdr:row>52</xdr:row>
      <xdr:rowOff>0</xdr:rowOff>
    </xdr:from>
    <xdr:to>
      <xdr:col>1</xdr:col>
      <xdr:colOff>573854</xdr:colOff>
      <xdr:row>55</xdr:row>
      <xdr:rowOff>175692</xdr:rowOff>
    </xdr:to>
    <xdr:pic>
      <xdr:nvPicPr>
        <xdr:cNvPr id="104" name="Imagen 103">
          <a:extLst>
            <a:ext uri="{FF2B5EF4-FFF2-40B4-BE49-F238E27FC236}">
              <a16:creationId xmlns:a16="http://schemas.microsoft.com/office/drawing/2014/main" id="{00000000-0008-0000-0400-000068000000}"/>
            </a:ext>
          </a:extLst>
        </xdr:cNvPr>
        <xdr:cNvPicPr>
          <a:picLocks noChangeAspect="1"/>
        </xdr:cNvPicPr>
      </xdr:nvPicPr>
      <xdr:blipFill>
        <a:blip xmlns:r="http://schemas.openxmlformats.org/officeDocument/2006/relationships" r:embed="rId1"/>
        <a:stretch>
          <a:fillRect/>
        </a:stretch>
      </xdr:blipFill>
      <xdr:spPr>
        <a:xfrm>
          <a:off x="0" y="11362765"/>
          <a:ext cx="1335854" cy="1217838"/>
        </a:xfrm>
        <a:prstGeom prst="rect">
          <a:avLst/>
        </a:prstGeom>
      </xdr:spPr>
    </xdr:pic>
    <xdr:clientData/>
  </xdr:twoCellAnchor>
  <xdr:twoCellAnchor>
    <xdr:from>
      <xdr:col>4</xdr:col>
      <xdr:colOff>761254</xdr:colOff>
      <xdr:row>68</xdr:row>
      <xdr:rowOff>39282</xdr:rowOff>
    </xdr:from>
    <xdr:to>
      <xdr:col>7</xdr:col>
      <xdr:colOff>60327</xdr:colOff>
      <xdr:row>70</xdr:row>
      <xdr:rowOff>54282</xdr:rowOff>
    </xdr:to>
    <xdr:sp macro="" textlink="">
      <xdr:nvSpPr>
        <xdr:cNvPr id="107" name="Rectángulo redondeado 106">
          <a:hlinkClick xmlns:r="http://schemas.openxmlformats.org/officeDocument/2006/relationships" r:id="rId4"/>
          <a:extLst>
            <a:ext uri="{FF2B5EF4-FFF2-40B4-BE49-F238E27FC236}">
              <a16:creationId xmlns:a16="http://schemas.microsoft.com/office/drawing/2014/main" id="{00000000-0008-0000-0400-00006B000000}"/>
            </a:ext>
          </a:extLst>
        </xdr:cNvPr>
        <xdr:cNvSpPr/>
      </xdr:nvSpPr>
      <xdr:spPr>
        <a:xfrm>
          <a:off x="4042087" y="17321865"/>
          <a:ext cx="1352240" cy="396000"/>
        </a:xfrm>
        <a:prstGeom prst="roundRect">
          <a:avLst/>
        </a:prstGeom>
        <a:solidFill>
          <a:schemeClr val="accent5">
            <a:lumMod val="75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200" b="1">
              <a:solidFill>
                <a:schemeClr val="bg1"/>
              </a:solidFill>
            </a:rPr>
            <a:t>Notas Técnicas</a:t>
          </a:r>
        </a:p>
      </xdr:txBody>
    </xdr:sp>
    <xdr:clientData/>
  </xdr:twoCellAnchor>
  <xdr:twoCellAnchor editAs="oneCell">
    <xdr:from>
      <xdr:col>10</xdr:col>
      <xdr:colOff>0</xdr:colOff>
      <xdr:row>5</xdr:row>
      <xdr:rowOff>190501</xdr:rowOff>
    </xdr:from>
    <xdr:to>
      <xdr:col>14</xdr:col>
      <xdr:colOff>576384</xdr:colOff>
      <xdr:row>11</xdr:row>
      <xdr:rowOff>166728</xdr:rowOff>
    </xdr:to>
    <xdr:pic>
      <xdr:nvPicPr>
        <xdr:cNvPr id="10" name="Imagen 9">
          <a:extLst>
            <a:ext uri="{FF2B5EF4-FFF2-40B4-BE49-F238E27FC236}">
              <a16:creationId xmlns:a16="http://schemas.microsoft.com/office/drawing/2014/main" id="{00000000-0008-0000-0400-00000A000000}"/>
            </a:ext>
          </a:extLst>
        </xdr:cNvPr>
        <xdr:cNvPicPr>
          <a:picLocks noChangeAspect="1"/>
        </xdr:cNvPicPr>
      </xdr:nvPicPr>
      <xdr:blipFill>
        <a:blip xmlns:r="http://schemas.openxmlformats.org/officeDocument/2006/relationships" r:embed="rId5"/>
        <a:stretch>
          <a:fillRect/>
        </a:stretch>
      </xdr:blipFill>
      <xdr:spPr>
        <a:xfrm>
          <a:off x="7164917" y="1428751"/>
          <a:ext cx="4566300" cy="1182727"/>
        </a:xfrm>
        <a:prstGeom prst="rect">
          <a:avLst/>
        </a:prstGeom>
      </xdr:spPr>
    </xdr:pic>
    <xdr:clientData/>
  </xdr:twoCellAnchor>
  <xdr:twoCellAnchor editAs="oneCell">
    <xdr:from>
      <xdr:col>12</xdr:col>
      <xdr:colOff>994210</xdr:colOff>
      <xdr:row>63</xdr:row>
      <xdr:rowOff>126377</xdr:rowOff>
    </xdr:from>
    <xdr:to>
      <xdr:col>16</xdr:col>
      <xdr:colOff>1888094</xdr:colOff>
      <xdr:row>64</xdr:row>
      <xdr:rowOff>494187</xdr:rowOff>
    </xdr:to>
    <xdr:pic>
      <xdr:nvPicPr>
        <xdr:cNvPr id="71" name="Imagen 70">
          <a:extLst>
            <a:ext uri="{FF2B5EF4-FFF2-40B4-BE49-F238E27FC236}">
              <a16:creationId xmlns:a16="http://schemas.microsoft.com/office/drawing/2014/main" id="{00000000-0008-0000-0400-000047000000}"/>
            </a:ext>
          </a:extLst>
        </xdr:cNvPr>
        <xdr:cNvPicPr>
          <a:picLocks noChangeAspect="1"/>
        </xdr:cNvPicPr>
      </xdr:nvPicPr>
      <xdr:blipFill>
        <a:blip xmlns:r="http://schemas.openxmlformats.org/officeDocument/2006/relationships" r:embed="rId5"/>
        <a:stretch>
          <a:fillRect/>
        </a:stretch>
      </xdr:blipFill>
      <xdr:spPr>
        <a:xfrm>
          <a:off x="10000627" y="14763127"/>
          <a:ext cx="4566300" cy="1182727"/>
        </a:xfrm>
        <a:prstGeom prst="rect">
          <a:avLst/>
        </a:prstGeom>
      </xdr:spPr>
    </xdr:pic>
    <xdr:clientData/>
  </xdr:twoCellAnchor>
  <xdr:twoCellAnchor editAs="oneCell">
    <xdr:from>
      <xdr:col>13</xdr:col>
      <xdr:colOff>518583</xdr:colOff>
      <xdr:row>52</xdr:row>
      <xdr:rowOff>21168</xdr:rowOff>
    </xdr:from>
    <xdr:to>
      <xdr:col>16</xdr:col>
      <xdr:colOff>1011471</xdr:colOff>
      <xdr:row>54</xdr:row>
      <xdr:rowOff>163405</xdr:rowOff>
    </xdr:to>
    <xdr:pic>
      <xdr:nvPicPr>
        <xdr:cNvPr id="89" name="Imagen 88">
          <a:extLst>
            <a:ext uri="{FF2B5EF4-FFF2-40B4-BE49-F238E27FC236}">
              <a16:creationId xmlns:a16="http://schemas.microsoft.com/office/drawing/2014/main" id="{00000000-0008-0000-0400-000059000000}"/>
            </a:ext>
          </a:extLst>
        </xdr:cNvPr>
        <xdr:cNvPicPr>
          <a:picLocks noChangeAspect="1"/>
        </xdr:cNvPicPr>
      </xdr:nvPicPr>
      <xdr:blipFill>
        <a:blip xmlns:r="http://schemas.openxmlformats.org/officeDocument/2006/relationships" r:embed="rId6"/>
        <a:stretch>
          <a:fillRect/>
        </a:stretch>
      </xdr:blipFill>
      <xdr:spPr>
        <a:xfrm>
          <a:off x="10752666" y="11482918"/>
          <a:ext cx="2450804" cy="957155"/>
        </a:xfrm>
        <a:prstGeom prst="rect">
          <a:avLst/>
        </a:prstGeom>
      </xdr:spPr>
    </xdr:pic>
    <xdr:clientData/>
  </xdr:twoCellAnchor>
  <xdr:twoCellAnchor editAs="oneCell">
    <xdr:from>
      <xdr:col>16</xdr:col>
      <xdr:colOff>1630954</xdr:colOff>
      <xdr:row>0</xdr:row>
      <xdr:rowOff>0</xdr:rowOff>
    </xdr:from>
    <xdr:to>
      <xdr:col>19</xdr:col>
      <xdr:colOff>477993</xdr:colOff>
      <xdr:row>3</xdr:row>
      <xdr:rowOff>163405</xdr:rowOff>
    </xdr:to>
    <xdr:pic>
      <xdr:nvPicPr>
        <xdr:cNvPr id="92" name="Imagen 91">
          <a:extLst>
            <a:ext uri="{FF2B5EF4-FFF2-40B4-BE49-F238E27FC236}">
              <a16:creationId xmlns:a16="http://schemas.microsoft.com/office/drawing/2014/main" id="{00000000-0008-0000-0400-00005C000000}"/>
            </a:ext>
          </a:extLst>
        </xdr:cNvPr>
        <xdr:cNvPicPr>
          <a:picLocks noChangeAspect="1"/>
        </xdr:cNvPicPr>
      </xdr:nvPicPr>
      <xdr:blipFill rotWithShape="1">
        <a:blip xmlns:r="http://schemas.openxmlformats.org/officeDocument/2006/relationships" r:embed="rId6"/>
        <a:srcRect l="5441" r="5171"/>
        <a:stretch/>
      </xdr:blipFill>
      <xdr:spPr>
        <a:xfrm>
          <a:off x="14316013" y="0"/>
          <a:ext cx="2202578" cy="947817"/>
        </a:xfrm>
        <a:prstGeom prst="rect">
          <a:avLst/>
        </a:prstGeom>
      </xdr:spPr>
    </xdr:pic>
    <xdr:clientData/>
  </xdr:twoCellAnchor>
  <xdr:twoCellAnchor>
    <xdr:from>
      <xdr:col>8</xdr:col>
      <xdr:colOff>303470</xdr:colOff>
      <xdr:row>1</xdr:row>
      <xdr:rowOff>354710</xdr:rowOff>
    </xdr:from>
    <xdr:to>
      <xdr:col>15</xdr:col>
      <xdr:colOff>306470</xdr:colOff>
      <xdr:row>1</xdr:row>
      <xdr:rowOff>355101</xdr:rowOff>
    </xdr:to>
    <xdr:cxnSp macro="">
      <xdr:nvCxnSpPr>
        <xdr:cNvPr id="20" name="Conector recto 19">
          <a:extLst>
            <a:ext uri="{FF2B5EF4-FFF2-40B4-BE49-F238E27FC236}">
              <a16:creationId xmlns:a16="http://schemas.microsoft.com/office/drawing/2014/main" id="{00000000-0008-0000-0400-000014000000}"/>
            </a:ext>
          </a:extLst>
        </xdr:cNvPr>
        <xdr:cNvCxnSpPr/>
      </xdr:nvCxnSpPr>
      <xdr:spPr>
        <a:xfrm flipV="1">
          <a:off x="5981835" y="545210"/>
          <a:ext cx="6472673" cy="391"/>
        </a:xfrm>
        <a:prstGeom prst="line">
          <a:avLst/>
        </a:prstGeom>
        <a:ln>
          <a:solidFill>
            <a:schemeClr val="tx1"/>
          </a:solidFill>
        </a:ln>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1</xdr:col>
      <xdr:colOff>531305</xdr:colOff>
      <xdr:row>25</xdr:row>
      <xdr:rowOff>199837</xdr:rowOff>
    </xdr:from>
    <xdr:to>
      <xdr:col>6</xdr:col>
      <xdr:colOff>257972</xdr:colOff>
      <xdr:row>29</xdr:row>
      <xdr:rowOff>32259</xdr:rowOff>
    </xdr:to>
    <mc:AlternateContent xmlns:mc="http://schemas.openxmlformats.org/markup-compatibility/2006" xmlns:a14="http://schemas.microsoft.com/office/drawing/2010/main">
      <mc:Choice Requires="a14">
        <xdr:graphicFrame macro="">
          <xdr:nvGraphicFramePr>
            <xdr:cNvPr id="3" name="3. Valores IVA">
              <a:extLst>
                <a:ext uri="{FF2B5EF4-FFF2-40B4-BE49-F238E27FC236}">
                  <a16:creationId xmlns:a16="http://schemas.microsoft.com/office/drawing/2014/main" id="{00000000-0008-0000-0400-000003000000}"/>
                </a:ext>
              </a:extLst>
            </xdr:cNvPr>
            <xdr:cNvGraphicFramePr/>
          </xdr:nvGraphicFramePr>
          <xdr:xfrm>
            <a:off x="0" y="0"/>
            <a:ext cx="0" cy="0"/>
          </xdr:xfrm>
          <a:graphic>
            <a:graphicData uri="http://schemas.microsoft.com/office/drawing/2010/slicer">
              <sle:slicer xmlns:sle="http://schemas.microsoft.com/office/drawing/2010/slicer" name="3. Valores IVA"/>
            </a:graphicData>
          </a:graphic>
        </xdr:graphicFrame>
      </mc:Choice>
      <mc:Fallback xmlns="">
        <xdr:sp macro="" textlink="">
          <xdr:nvSpPr>
            <xdr:cNvPr id="0" name=""/>
            <xdr:cNvSpPr>
              <a:spLocks noTextEdit="1"/>
            </xdr:cNvSpPr>
          </xdr:nvSpPr>
          <xdr:spPr>
            <a:xfrm>
              <a:off x="1293305" y="5904254"/>
              <a:ext cx="3960000" cy="647338"/>
            </a:xfrm>
            <a:prstGeom prst="rect">
              <a:avLst/>
            </a:prstGeom>
            <a:solidFill>
              <a:prstClr val="white"/>
            </a:solidFill>
            <a:ln w="1">
              <a:solidFill>
                <a:prstClr val="green"/>
              </a:solidFill>
            </a:ln>
          </xdr:spPr>
          <xdr:txBody>
            <a:bodyPr vertOverflow="clip" horzOverflow="clip"/>
            <a:lstStyle/>
            <a:p>
              <a:r>
                <a:rPr lang="es-CL"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xdr:from>
      <xdr:col>9</xdr:col>
      <xdr:colOff>871</xdr:colOff>
      <xdr:row>8</xdr:row>
      <xdr:rowOff>201081</xdr:rowOff>
    </xdr:from>
    <xdr:to>
      <xdr:col>9</xdr:col>
      <xdr:colOff>1259417</xdr:colOff>
      <xdr:row>11</xdr:row>
      <xdr:rowOff>119724</xdr:rowOff>
    </xdr:to>
    <xdr:sp macro="" textlink="">
      <xdr:nvSpPr>
        <xdr:cNvPr id="8" name="Rectángulo redondeado 6">
          <a:hlinkClick xmlns:r="http://schemas.openxmlformats.org/officeDocument/2006/relationships" r:id="rId7"/>
          <a:extLst>
            <a:ext uri="{FF2B5EF4-FFF2-40B4-BE49-F238E27FC236}">
              <a16:creationId xmlns:a16="http://schemas.microsoft.com/office/drawing/2014/main" id="{618BB05D-F856-4344-A04D-1C8963946BDA}"/>
            </a:ext>
          </a:extLst>
        </xdr:cNvPr>
        <xdr:cNvSpPr/>
      </xdr:nvSpPr>
      <xdr:spPr>
        <a:xfrm>
          <a:off x="6192121" y="2042581"/>
          <a:ext cx="1258546" cy="521893"/>
        </a:xfrm>
        <a:prstGeom prst="roundRect">
          <a:avLst/>
        </a:prstGeom>
        <a:solidFill>
          <a:schemeClr val="accent5">
            <a:lumMod val="75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L" sz="1200" b="1">
              <a:solidFill>
                <a:schemeClr val="bg1"/>
              </a:solidFill>
              <a:latin typeface="+mn-lt"/>
              <a:ea typeface="+mn-ea"/>
              <a:cs typeface="+mn-cs"/>
            </a:rPr>
            <a:t>¿Cómo leer los resultados?</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529033</xdr:colOff>
      <xdr:row>21</xdr:row>
      <xdr:rowOff>205976</xdr:rowOff>
    </xdr:from>
    <xdr:to>
      <xdr:col>6</xdr:col>
      <xdr:colOff>255700</xdr:colOff>
      <xdr:row>25</xdr:row>
      <xdr:rowOff>28476</xdr:rowOff>
    </xdr:to>
    <mc:AlternateContent xmlns:mc="http://schemas.openxmlformats.org/markup-compatibility/2006" xmlns:a14="http://schemas.microsoft.com/office/drawing/2010/main">
      <mc:Choice Requires="a14">
        <xdr:graphicFrame macro="">
          <xdr:nvGraphicFramePr>
            <xdr:cNvPr id="2" name="2. Costo 9">
              <a:extLst>
                <a:ext uri="{FF2B5EF4-FFF2-40B4-BE49-F238E27FC236}">
                  <a16:creationId xmlns:a16="http://schemas.microsoft.com/office/drawing/2014/main" id="{00000000-0008-0000-0A00-000002000000}"/>
                </a:ext>
              </a:extLst>
            </xdr:cNvPr>
            <xdr:cNvGraphicFramePr/>
          </xdr:nvGraphicFramePr>
          <xdr:xfrm>
            <a:off x="0" y="0"/>
            <a:ext cx="0" cy="0"/>
          </xdr:xfrm>
          <a:graphic>
            <a:graphicData uri="http://schemas.microsoft.com/office/drawing/2010/slicer">
              <sle:slicer xmlns:sle="http://schemas.microsoft.com/office/drawing/2010/slicer" name="2. Costo 9"/>
            </a:graphicData>
          </a:graphic>
        </xdr:graphicFrame>
      </mc:Choice>
      <mc:Fallback xmlns="">
        <xdr:sp macro="" textlink="">
          <xdr:nvSpPr>
            <xdr:cNvPr id="0" name=""/>
            <xdr:cNvSpPr>
              <a:spLocks noTextEdit="1"/>
            </xdr:cNvSpPr>
          </xdr:nvSpPr>
          <xdr:spPr>
            <a:xfrm>
              <a:off x="1291033" y="5084893"/>
              <a:ext cx="3960000" cy="648000"/>
            </a:xfrm>
            <a:prstGeom prst="rect">
              <a:avLst/>
            </a:prstGeom>
            <a:solidFill>
              <a:prstClr val="white"/>
            </a:solidFill>
            <a:ln w="1">
              <a:solidFill>
                <a:prstClr val="green"/>
              </a:solidFill>
            </a:ln>
          </xdr:spPr>
          <xdr:txBody>
            <a:bodyPr vertOverflow="clip" horzOverflow="clip"/>
            <a:lstStyle/>
            <a:p>
              <a:r>
                <a:rPr lang="es-CL"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xdr:from>
      <xdr:col>8</xdr:col>
      <xdr:colOff>300715</xdr:colOff>
      <xdr:row>1</xdr:row>
      <xdr:rowOff>352471</xdr:rowOff>
    </xdr:from>
    <xdr:to>
      <xdr:col>15</xdr:col>
      <xdr:colOff>311042</xdr:colOff>
      <xdr:row>1</xdr:row>
      <xdr:rowOff>352862</xdr:rowOff>
    </xdr:to>
    <xdr:cxnSp macro="">
      <xdr:nvCxnSpPr>
        <xdr:cNvPr id="3" name="Conector recto 2">
          <a:extLst>
            <a:ext uri="{FF2B5EF4-FFF2-40B4-BE49-F238E27FC236}">
              <a16:creationId xmlns:a16="http://schemas.microsoft.com/office/drawing/2014/main" id="{00000000-0008-0000-0A00-000003000000}"/>
            </a:ext>
          </a:extLst>
        </xdr:cNvPr>
        <xdr:cNvCxnSpPr/>
      </xdr:nvCxnSpPr>
      <xdr:spPr>
        <a:xfrm flipV="1">
          <a:off x="5979080" y="542971"/>
          <a:ext cx="6480000" cy="391"/>
        </a:xfrm>
        <a:prstGeom prst="line">
          <a:avLst/>
        </a:prstGeom>
        <a:ln>
          <a:solidFill>
            <a:schemeClr val="tx1"/>
          </a:solidFill>
        </a:ln>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0</xdr:col>
      <xdr:colOff>0</xdr:colOff>
      <xdr:row>0</xdr:row>
      <xdr:rowOff>0</xdr:rowOff>
    </xdr:from>
    <xdr:to>
      <xdr:col>1</xdr:col>
      <xdr:colOff>573854</xdr:colOff>
      <xdr:row>4</xdr:row>
      <xdr:rowOff>234274</xdr:rowOff>
    </xdr:to>
    <xdr:pic>
      <xdr:nvPicPr>
        <xdr:cNvPr id="4" name="Imagen 3">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1"/>
        <a:stretch>
          <a:fillRect/>
        </a:stretch>
      </xdr:blipFill>
      <xdr:spPr>
        <a:xfrm>
          <a:off x="0" y="0"/>
          <a:ext cx="1335854" cy="1224874"/>
        </a:xfrm>
        <a:prstGeom prst="rect">
          <a:avLst/>
        </a:prstGeom>
      </xdr:spPr>
    </xdr:pic>
    <xdr:clientData/>
  </xdr:twoCellAnchor>
  <xdr:twoCellAnchor editAs="oneCell">
    <xdr:from>
      <xdr:col>1</xdr:col>
      <xdr:colOff>534987</xdr:colOff>
      <xdr:row>12</xdr:row>
      <xdr:rowOff>3571</xdr:rowOff>
    </xdr:from>
    <xdr:to>
      <xdr:col>6</xdr:col>
      <xdr:colOff>261654</xdr:colOff>
      <xdr:row>20</xdr:row>
      <xdr:rowOff>133556</xdr:rowOff>
    </xdr:to>
    <mc:AlternateContent xmlns:mc="http://schemas.openxmlformats.org/markup-compatibility/2006" xmlns:a14="http://schemas.microsoft.com/office/drawing/2010/main">
      <mc:Choice Requires="a14">
        <xdr:graphicFrame macro="">
          <xdr:nvGraphicFramePr>
            <xdr:cNvPr id="5" name="1. Tipo de Proyecto 9">
              <a:extLst>
                <a:ext uri="{FF2B5EF4-FFF2-40B4-BE49-F238E27FC236}">
                  <a16:creationId xmlns:a16="http://schemas.microsoft.com/office/drawing/2014/main" id="{00000000-0008-0000-0A00-000005000000}"/>
                </a:ext>
              </a:extLst>
            </xdr:cNvPr>
            <xdr:cNvGraphicFramePr/>
          </xdr:nvGraphicFramePr>
          <xdr:xfrm>
            <a:off x="0" y="0"/>
            <a:ext cx="0" cy="0"/>
          </xdr:xfrm>
          <a:graphic>
            <a:graphicData uri="http://schemas.microsoft.com/office/drawing/2010/slicer">
              <sle:slicer xmlns:sle="http://schemas.microsoft.com/office/drawing/2010/slicer" name="1. Tipo de Proyecto 9"/>
            </a:graphicData>
          </a:graphic>
        </xdr:graphicFrame>
      </mc:Choice>
      <mc:Fallback xmlns="">
        <xdr:sp macro="" textlink="">
          <xdr:nvSpPr>
            <xdr:cNvPr id="0" name=""/>
            <xdr:cNvSpPr>
              <a:spLocks noTextEdit="1"/>
            </xdr:cNvSpPr>
          </xdr:nvSpPr>
          <xdr:spPr>
            <a:xfrm>
              <a:off x="1296987" y="2649404"/>
              <a:ext cx="3960000" cy="2161985"/>
            </a:xfrm>
            <a:prstGeom prst="rect">
              <a:avLst/>
            </a:prstGeom>
            <a:solidFill>
              <a:prstClr val="white"/>
            </a:solidFill>
            <a:ln w="1">
              <a:solidFill>
                <a:prstClr val="green"/>
              </a:solidFill>
            </a:ln>
          </xdr:spPr>
          <xdr:txBody>
            <a:bodyPr vertOverflow="clip" horzOverflow="clip"/>
            <a:lstStyle/>
            <a:p>
              <a:r>
                <a:rPr lang="es-CL"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21</xdr:col>
      <xdr:colOff>0</xdr:colOff>
      <xdr:row>2</xdr:row>
      <xdr:rowOff>0</xdr:rowOff>
    </xdr:from>
    <xdr:to>
      <xdr:col>21</xdr:col>
      <xdr:colOff>304800</xdr:colOff>
      <xdr:row>3</xdr:row>
      <xdr:rowOff>66675</xdr:rowOff>
    </xdr:to>
    <xdr:sp macro="" textlink="">
      <xdr:nvSpPr>
        <xdr:cNvPr id="6" name="AutoShape 1" descr="data:image/png;base64,iVBORw0KGgoAAAANSUhEUgAAALkAAACJCAMAAABHCWnDAAAAAXNSR0IArs4c6QAAAARnQU1BAACxjwv8YQUAAACKUExURQAAAAAAAAAAAAAAAAAAAAAAAAAAAAAAAAAAAAAAAAAAAAAAAAAAAAAAAAAAAAAAAAAAAAAAAAAAAAAAAAAAAAAAAAAAAAAAAAAAAAAAAAAAAAAAAAAAAAAAAAAAAAAAAABkrwBlrwJhpwJipgNip3RHZ3VHaNwuLd0uLd4uLeMsKuMtK+srJewrJbG+QssAAAAfdFJOUwAECAoOFSE2PEdSWFlhYnyAjZier7Kzxc3X2uHu9Plj1iNmAAAACXBIWXMAABcRAAAXEQHKJvM/AAAF9UlEQVR4Xu2Za3sbNRCFcyFpwGAINOASJymU++X//z3mnJmRRrLXsZx4n5rO+dBd3c68mpW21uYslUqlUqlUKpVKpVL/G53fPYlWl3r7VitPQTfgFj1cnZ1d3OsMTkLXa4W9BfmWnF+vH9/Y7UemJZM9rSR/fS2fItmtrZYlVv6ibgJd/SzprayrhfR+Yn/U+/7QEXPsc1nnAV3J9W2D+khutZwRCl+vWVp9pvV8dLLFVbsf5OsI6S1xlPyGk7n4ETOqq+WWtYKM3pyGTIEPR8bIFDHy4p65l3TMkXXm1diVfBniFvLrtfYR5m/4L+sxAylipK8XaNmUjicmzuIruec5kJfpsI/ys6SMN80CmYtc2bF86zp39kKO7WiK5M7o5BgLzUWOlYlYSm6YmEohdyJoBzkfHzQbubAispPr6gd6yLk3QRPktlFL7RzqycGG6IE8wkyQe6cZyYUEzDGxGl2WEVeNoPnSh54hb6d5FF3cIyD/Byk79PwO+FIVLmTVOSwxgwlyWebSB24zkOuGim9FMEKck1TZbem6g9z7vFsfndzIPEW6WhRdU60d9F5fHLyfINfej2+u5yBPpVKpVCqVSqU+bcnRzs52A5oYJD/29Rf9LMLRwg8ce8u/InQSr3iwHRfPPzZ5yc7uNHxU5HpyVByJsZtcpjYe7bjk6vEs+UE6Ivnjd3byPzlyfMMncSHHeg6zYBFh6mvCPk9ogfuDG8ZP/NFggxyfBx6uKrl66aeEAWHYQrww0MjBp2JAg0ScAqGfOkSEA/kXWiZMa9CRu90PTu5eNo+9RXImrZAjlAol/fgiCuQFXLNcSXWvtwYtebETkbV6MQv7i+QYLkk38us1XzVSB2sEBh4+yhkESNHE9FkZI3HdblDJUZI+HIpWjPHZji0YJZfxYiejEdgET4ko8UulQZQlamFx4Qqvaxcyg5YcOwAl5B59paybQ+JwvntLyTFuUckRk1owQnFUCFRpNLtDd3851SlRPTlGaAybpQQuUtN9ZeQSanVp5HA3Ldi+hdyqJO4W8sZgk1wBlTx0PZCcSTfykIbDyBuDAfISZy85OZL+OclRgwmAZ5Jco9tdR94aPE+u5WE5uSTq8UvuU9SAQwPDGhiUQUhOkVrtIl23kFeDlryMhS9upFzsx1TIJc67Qm6JRIvkhlm5kTgGgYsnFdG3kAeDltzGog/HupfMAcUBFXJdnTBplyljUHz5oAr5cnlyA3ln0JJXO+0bvA4mZ448lSa0eFGMHaKG5xboyVuDlrw0fiU/9YBavQ4mL+tC8/BwJanTlvI0EFWrgFP2Vk/eGtRBKjauLiWwodpc6JBKpVKpVCqVSqVeR/0P8dMRTiZjHx5eJJxQ7GjzUp0uuayWwaPki/SK5DPr9MnlUce/mMixXb/foIqLV78u6AFdzvhvsazRwK8AXCX13WJfIrTQOUPRKzoMKZKHv5hgtzEwcBDCv/4wgsRafSuF1SWJrBoEHON9dfKdc2hnMToMKZAXSSpRZKplCvAsMKRhlkSrS8yQEmQnr323Ofde0WFIDbk44SoXVMPXmn0igJMnQHKU0YwnchPI0ReT5ZKwcnDuvBqHIUVyXD3JdkG1GEuJjciXREVQljGaeYSM3EYWxC3OwatxGFIkx9wRv0VGKSwA9DZGERsssta6YfO8onPnFR2GNEWu9daKS5GUK7m9RTAikBuIQG2S917RYUjGtkGu2bbaJppgVXL2g6R4ADk7VochTZKzwhaLd3JFcsu7NFdy7Wt3W8ijF+QOQ5okR8P3HkWyh9eCqyVn1qTZaqUvDdyyd+68VOowpElyf4heac78m0ghP78LE7Na7wtHdO6dW6/GYUjT5Kjxe/QyeXCS2/YS1dUf+tKxd269GochTZOrJzMSERvyQoGEeW0Hs+HceDUOQ5om1+VCQEgfQeljDRaYBfTQWrSXSW9xjl7RIZVKpVKpVCqVSqVSqVTqlPXLz6+jn377988/jqHf/zbSXh8s8kv1/td/jkT+l5H2SvIk31CST2oG8rOz/wB52OSSYo1yVQAAAABJRU5ErkJggg==">
          <a:extLst>
            <a:ext uri="{FF2B5EF4-FFF2-40B4-BE49-F238E27FC236}">
              <a16:creationId xmlns:a16="http://schemas.microsoft.com/office/drawing/2014/main" id="{00000000-0008-0000-0A00-000006000000}"/>
            </a:ext>
          </a:extLst>
        </xdr:cNvPr>
        <xdr:cNvSpPr>
          <a:spLocks noChangeAspect="1" noChangeArrowheads="1"/>
        </xdr:cNvSpPr>
      </xdr:nvSpPr>
      <xdr:spPr bwMode="auto">
        <a:xfrm>
          <a:off x="16182975" y="552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9</xdr:col>
      <xdr:colOff>870</xdr:colOff>
      <xdr:row>9</xdr:row>
      <xdr:rowOff>1062</xdr:rowOff>
    </xdr:from>
    <xdr:to>
      <xdr:col>9</xdr:col>
      <xdr:colOff>1260870</xdr:colOff>
      <xdr:row>11</xdr:row>
      <xdr:rowOff>120895</xdr:rowOff>
    </xdr:to>
    <xdr:sp macro="" textlink="">
      <xdr:nvSpPr>
        <xdr:cNvPr id="7" name="Rectángulo redondeado 6">
          <a:hlinkClick xmlns:r="http://schemas.openxmlformats.org/officeDocument/2006/relationships" r:id="rId2"/>
          <a:extLst>
            <a:ext uri="{FF2B5EF4-FFF2-40B4-BE49-F238E27FC236}">
              <a16:creationId xmlns:a16="http://schemas.microsoft.com/office/drawing/2014/main" id="{00000000-0008-0000-0A00-000007000000}"/>
            </a:ext>
          </a:extLst>
        </xdr:cNvPr>
        <xdr:cNvSpPr/>
      </xdr:nvSpPr>
      <xdr:spPr>
        <a:xfrm>
          <a:off x="6192120" y="2043645"/>
          <a:ext cx="1260000" cy="522000"/>
        </a:xfrm>
        <a:prstGeom prst="roundRect">
          <a:avLst/>
        </a:prstGeom>
        <a:solidFill>
          <a:schemeClr val="accent5">
            <a:lumMod val="75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L" sz="1200" b="1">
              <a:solidFill>
                <a:schemeClr val="bg1"/>
              </a:solidFill>
              <a:latin typeface="+mn-lt"/>
              <a:ea typeface="+mn-ea"/>
              <a:cs typeface="+mn-cs"/>
            </a:rPr>
            <a:t>¿Cómo leer los resultados?</a:t>
          </a:r>
        </a:p>
      </xdr:txBody>
    </xdr:sp>
    <xdr:clientData/>
  </xdr:twoCellAnchor>
  <xdr:twoCellAnchor>
    <xdr:from>
      <xdr:col>0</xdr:col>
      <xdr:colOff>62131</xdr:colOff>
      <xdr:row>5</xdr:row>
      <xdr:rowOff>70218</xdr:rowOff>
    </xdr:from>
    <xdr:to>
      <xdr:col>1</xdr:col>
      <xdr:colOff>560131</xdr:colOff>
      <xdr:row>8</xdr:row>
      <xdr:rowOff>6968</xdr:rowOff>
    </xdr:to>
    <xdr:sp macro="" textlink="">
      <xdr:nvSpPr>
        <xdr:cNvPr id="8" name="Rectángulo redondeado 7">
          <a:hlinkClick xmlns:r="http://schemas.openxmlformats.org/officeDocument/2006/relationships" r:id="rId3"/>
          <a:extLst>
            <a:ext uri="{FF2B5EF4-FFF2-40B4-BE49-F238E27FC236}">
              <a16:creationId xmlns:a16="http://schemas.microsoft.com/office/drawing/2014/main" id="{00000000-0008-0000-0A00-000008000000}"/>
            </a:ext>
          </a:extLst>
        </xdr:cNvPr>
        <xdr:cNvSpPr/>
      </xdr:nvSpPr>
      <xdr:spPr>
        <a:xfrm>
          <a:off x="62131" y="1298943"/>
          <a:ext cx="1260000" cy="536825"/>
        </a:xfrm>
        <a:prstGeom prst="roundRect">
          <a:avLst/>
        </a:prstGeom>
        <a:solidFill>
          <a:schemeClr val="accent5">
            <a:lumMod val="75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200" b="1">
              <a:solidFill>
                <a:schemeClr val="bg1"/>
              </a:solidFill>
            </a:rPr>
            <a:t>Ir a Sectores y Subsectores</a:t>
          </a:r>
        </a:p>
      </xdr:txBody>
    </xdr:sp>
    <xdr:clientData/>
  </xdr:twoCellAnchor>
  <xdr:twoCellAnchor>
    <xdr:from>
      <xdr:col>10</xdr:col>
      <xdr:colOff>153839</xdr:colOff>
      <xdr:row>65</xdr:row>
      <xdr:rowOff>173210</xdr:rowOff>
    </xdr:from>
    <xdr:to>
      <xdr:col>10</xdr:col>
      <xdr:colOff>420239</xdr:colOff>
      <xdr:row>65</xdr:row>
      <xdr:rowOff>439610</xdr:rowOff>
    </xdr:to>
    <xdr:sp macro="" textlink="">
      <xdr:nvSpPr>
        <xdr:cNvPr id="9" name="Elipse 8">
          <a:extLst>
            <a:ext uri="{FF2B5EF4-FFF2-40B4-BE49-F238E27FC236}">
              <a16:creationId xmlns:a16="http://schemas.microsoft.com/office/drawing/2014/main" id="{00000000-0008-0000-0A00-000009000000}"/>
            </a:ext>
          </a:extLst>
        </xdr:cNvPr>
        <xdr:cNvSpPr/>
      </xdr:nvSpPr>
      <xdr:spPr>
        <a:xfrm>
          <a:off x="7726214" y="16337135"/>
          <a:ext cx="266400" cy="266400"/>
        </a:xfrm>
        <a:prstGeom prst="ellipse">
          <a:avLst/>
        </a:prstGeom>
        <a:solidFill>
          <a:srgbClr val="A8D08D"/>
        </a:solidFill>
        <a:ln>
          <a:solidFill>
            <a:srgbClr val="A8D08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10</xdr:col>
      <xdr:colOff>153520</xdr:colOff>
      <xdr:row>64</xdr:row>
      <xdr:rowOff>265019</xdr:rowOff>
    </xdr:from>
    <xdr:to>
      <xdr:col>10</xdr:col>
      <xdr:colOff>420220</xdr:colOff>
      <xdr:row>64</xdr:row>
      <xdr:rowOff>531419</xdr:rowOff>
    </xdr:to>
    <xdr:sp macro="" textlink="">
      <xdr:nvSpPr>
        <xdr:cNvPr id="10" name="Elipse 9">
          <a:extLst>
            <a:ext uri="{FF2B5EF4-FFF2-40B4-BE49-F238E27FC236}">
              <a16:creationId xmlns:a16="http://schemas.microsoft.com/office/drawing/2014/main" id="{00000000-0008-0000-0A00-00000A000000}"/>
            </a:ext>
          </a:extLst>
        </xdr:cNvPr>
        <xdr:cNvSpPr/>
      </xdr:nvSpPr>
      <xdr:spPr>
        <a:xfrm>
          <a:off x="7725895" y="15619319"/>
          <a:ext cx="266700" cy="266400"/>
        </a:xfrm>
        <a:prstGeom prst="ellipse">
          <a:avLst/>
        </a:prstGeom>
        <a:solidFill>
          <a:srgbClr val="FFD966"/>
        </a:solidFill>
        <a:ln>
          <a:solidFill>
            <a:srgbClr val="FFD9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10</xdr:col>
      <xdr:colOff>151519</xdr:colOff>
      <xdr:row>63</xdr:row>
      <xdr:rowOff>278627</xdr:rowOff>
    </xdr:from>
    <xdr:to>
      <xdr:col>10</xdr:col>
      <xdr:colOff>417919</xdr:colOff>
      <xdr:row>63</xdr:row>
      <xdr:rowOff>545027</xdr:rowOff>
    </xdr:to>
    <xdr:sp macro="" textlink="">
      <xdr:nvSpPr>
        <xdr:cNvPr id="11" name="Elipse 10">
          <a:extLst>
            <a:ext uri="{FF2B5EF4-FFF2-40B4-BE49-F238E27FC236}">
              <a16:creationId xmlns:a16="http://schemas.microsoft.com/office/drawing/2014/main" id="{00000000-0008-0000-0A00-00000B000000}"/>
            </a:ext>
          </a:extLst>
        </xdr:cNvPr>
        <xdr:cNvSpPr/>
      </xdr:nvSpPr>
      <xdr:spPr>
        <a:xfrm flipV="1">
          <a:off x="7723894" y="14813777"/>
          <a:ext cx="266400" cy="266400"/>
        </a:xfrm>
        <a:prstGeom prst="ellipse">
          <a:avLst/>
        </a:prstGeom>
        <a:solidFill>
          <a:srgbClr val="FF7171"/>
        </a:solidFill>
        <a:ln>
          <a:solidFill>
            <a:srgbClr val="FF717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7</xdr:col>
      <xdr:colOff>181193</xdr:colOff>
      <xdr:row>58</xdr:row>
      <xdr:rowOff>44888</xdr:rowOff>
    </xdr:from>
    <xdr:to>
      <xdr:col>13</xdr:col>
      <xdr:colOff>670526</xdr:colOff>
      <xdr:row>58</xdr:row>
      <xdr:rowOff>44888</xdr:rowOff>
    </xdr:to>
    <xdr:cxnSp macro="">
      <xdr:nvCxnSpPr>
        <xdr:cNvPr id="12" name="Conector recto 11">
          <a:extLst>
            <a:ext uri="{FF2B5EF4-FFF2-40B4-BE49-F238E27FC236}">
              <a16:creationId xmlns:a16="http://schemas.microsoft.com/office/drawing/2014/main" id="{00000000-0008-0000-0A00-00000C000000}"/>
            </a:ext>
          </a:extLst>
        </xdr:cNvPr>
        <xdr:cNvCxnSpPr/>
      </xdr:nvCxnSpPr>
      <xdr:spPr>
        <a:xfrm>
          <a:off x="5515193" y="13432805"/>
          <a:ext cx="5876250" cy="0"/>
        </a:xfrm>
        <a:prstGeom prst="line">
          <a:avLst/>
        </a:prstGeom>
        <a:ln>
          <a:solidFill>
            <a:schemeClr val="tx1"/>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0</xdr:col>
      <xdr:colOff>47625</xdr:colOff>
      <xdr:row>56</xdr:row>
      <xdr:rowOff>19172</xdr:rowOff>
    </xdr:from>
    <xdr:to>
      <xdr:col>1</xdr:col>
      <xdr:colOff>545625</xdr:colOff>
      <xdr:row>57</xdr:row>
      <xdr:rowOff>368672</xdr:rowOff>
    </xdr:to>
    <xdr:sp macro="" textlink="">
      <xdr:nvSpPr>
        <xdr:cNvPr id="13" name="Rectángulo redondeado 12">
          <a:hlinkClick xmlns:r="http://schemas.openxmlformats.org/officeDocument/2006/relationships" r:id="rId4"/>
          <a:extLst>
            <a:ext uri="{FF2B5EF4-FFF2-40B4-BE49-F238E27FC236}">
              <a16:creationId xmlns:a16="http://schemas.microsoft.com/office/drawing/2014/main" id="{00000000-0008-0000-0A00-00000D000000}"/>
            </a:ext>
          </a:extLst>
        </xdr:cNvPr>
        <xdr:cNvSpPr/>
      </xdr:nvSpPr>
      <xdr:spPr>
        <a:xfrm>
          <a:off x="47625" y="12725522"/>
          <a:ext cx="1260000" cy="540000"/>
        </a:xfrm>
        <a:prstGeom prst="roundRect">
          <a:avLst/>
        </a:prstGeom>
        <a:solidFill>
          <a:schemeClr val="accent5">
            <a:lumMod val="75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200" b="1"/>
            <a:t>Volver</a:t>
          </a:r>
          <a:r>
            <a:rPr lang="es-CL" sz="1200" b="1" baseline="0"/>
            <a:t> a Resultados</a:t>
          </a:r>
          <a:endParaRPr lang="es-CL" sz="1200" b="1"/>
        </a:p>
      </xdr:txBody>
    </xdr:sp>
    <xdr:clientData/>
  </xdr:twoCellAnchor>
  <xdr:twoCellAnchor editAs="oneCell">
    <xdr:from>
      <xdr:col>0</xdr:col>
      <xdr:colOff>0</xdr:colOff>
      <xdr:row>52</xdr:row>
      <xdr:rowOff>0</xdr:rowOff>
    </xdr:from>
    <xdr:to>
      <xdr:col>1</xdr:col>
      <xdr:colOff>573854</xdr:colOff>
      <xdr:row>55</xdr:row>
      <xdr:rowOff>175692</xdr:rowOff>
    </xdr:to>
    <xdr:pic>
      <xdr:nvPicPr>
        <xdr:cNvPr id="14" name="Imagen 13">
          <a:extLst>
            <a:ext uri="{FF2B5EF4-FFF2-40B4-BE49-F238E27FC236}">
              <a16:creationId xmlns:a16="http://schemas.microsoft.com/office/drawing/2014/main" id="{00000000-0008-0000-0A00-00000E000000}"/>
            </a:ext>
          </a:extLst>
        </xdr:cNvPr>
        <xdr:cNvPicPr>
          <a:picLocks noChangeAspect="1"/>
        </xdr:cNvPicPr>
      </xdr:nvPicPr>
      <xdr:blipFill>
        <a:blip xmlns:r="http://schemas.openxmlformats.org/officeDocument/2006/relationships" r:embed="rId1"/>
        <a:stretch>
          <a:fillRect/>
        </a:stretch>
      </xdr:blipFill>
      <xdr:spPr>
        <a:xfrm>
          <a:off x="0" y="11420475"/>
          <a:ext cx="1335854" cy="1223442"/>
        </a:xfrm>
        <a:prstGeom prst="rect">
          <a:avLst/>
        </a:prstGeom>
      </xdr:spPr>
    </xdr:pic>
    <xdr:clientData/>
  </xdr:twoCellAnchor>
  <xdr:twoCellAnchor>
    <xdr:from>
      <xdr:col>4</xdr:col>
      <xdr:colOff>761254</xdr:colOff>
      <xdr:row>68</xdr:row>
      <xdr:rowOff>39903</xdr:rowOff>
    </xdr:from>
    <xdr:to>
      <xdr:col>7</xdr:col>
      <xdr:colOff>60327</xdr:colOff>
      <xdr:row>70</xdr:row>
      <xdr:rowOff>54903</xdr:rowOff>
    </xdr:to>
    <xdr:sp macro="" textlink="">
      <xdr:nvSpPr>
        <xdr:cNvPr id="15" name="Rectángulo redondeado 14">
          <a:hlinkClick xmlns:r="http://schemas.openxmlformats.org/officeDocument/2006/relationships" r:id="rId5"/>
          <a:extLst>
            <a:ext uri="{FF2B5EF4-FFF2-40B4-BE49-F238E27FC236}">
              <a16:creationId xmlns:a16="http://schemas.microsoft.com/office/drawing/2014/main" id="{00000000-0008-0000-0A00-00000F000000}"/>
            </a:ext>
          </a:extLst>
        </xdr:cNvPr>
        <xdr:cNvSpPr/>
      </xdr:nvSpPr>
      <xdr:spPr>
        <a:xfrm>
          <a:off x="4042087" y="17322486"/>
          <a:ext cx="1352240" cy="396000"/>
        </a:xfrm>
        <a:prstGeom prst="roundRect">
          <a:avLst/>
        </a:prstGeom>
        <a:solidFill>
          <a:schemeClr val="accent5">
            <a:lumMod val="75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200" b="1">
              <a:solidFill>
                <a:schemeClr val="bg1"/>
              </a:solidFill>
            </a:rPr>
            <a:t>Notas Técnicas</a:t>
          </a:r>
        </a:p>
      </xdr:txBody>
    </xdr:sp>
    <xdr:clientData/>
  </xdr:twoCellAnchor>
  <xdr:twoCellAnchor editAs="oneCell">
    <xdr:from>
      <xdr:col>10</xdr:col>
      <xdr:colOff>0</xdr:colOff>
      <xdr:row>5</xdr:row>
      <xdr:rowOff>190501</xdr:rowOff>
    </xdr:from>
    <xdr:to>
      <xdr:col>14</xdr:col>
      <xdr:colOff>576384</xdr:colOff>
      <xdr:row>11</xdr:row>
      <xdr:rowOff>166728</xdr:rowOff>
    </xdr:to>
    <xdr:pic>
      <xdr:nvPicPr>
        <xdr:cNvPr id="16" name="Imagen 15">
          <a:extLst>
            <a:ext uri="{FF2B5EF4-FFF2-40B4-BE49-F238E27FC236}">
              <a16:creationId xmlns:a16="http://schemas.microsoft.com/office/drawing/2014/main" id="{00000000-0008-0000-0A00-000010000000}"/>
            </a:ext>
          </a:extLst>
        </xdr:cNvPr>
        <xdr:cNvPicPr>
          <a:picLocks noChangeAspect="1"/>
        </xdr:cNvPicPr>
      </xdr:nvPicPr>
      <xdr:blipFill>
        <a:blip xmlns:r="http://schemas.openxmlformats.org/officeDocument/2006/relationships" r:embed="rId6"/>
        <a:stretch>
          <a:fillRect/>
        </a:stretch>
      </xdr:blipFill>
      <xdr:spPr>
        <a:xfrm>
          <a:off x="7572375" y="1419226"/>
          <a:ext cx="4567359" cy="1176377"/>
        </a:xfrm>
        <a:prstGeom prst="rect">
          <a:avLst/>
        </a:prstGeom>
      </xdr:spPr>
    </xdr:pic>
    <xdr:clientData/>
  </xdr:twoCellAnchor>
  <xdr:twoCellAnchor editAs="oneCell">
    <xdr:from>
      <xdr:col>12</xdr:col>
      <xdr:colOff>1004795</xdr:colOff>
      <xdr:row>63</xdr:row>
      <xdr:rowOff>126376</xdr:rowOff>
    </xdr:from>
    <xdr:to>
      <xdr:col>16</xdr:col>
      <xdr:colOff>1898679</xdr:colOff>
      <xdr:row>64</xdr:row>
      <xdr:rowOff>494186</xdr:rowOff>
    </xdr:to>
    <xdr:pic>
      <xdr:nvPicPr>
        <xdr:cNvPr id="17" name="Imagen 16">
          <a:extLst>
            <a:ext uri="{FF2B5EF4-FFF2-40B4-BE49-F238E27FC236}">
              <a16:creationId xmlns:a16="http://schemas.microsoft.com/office/drawing/2014/main" id="{00000000-0008-0000-0A00-000011000000}"/>
            </a:ext>
          </a:extLst>
        </xdr:cNvPr>
        <xdr:cNvPicPr>
          <a:picLocks noChangeAspect="1"/>
        </xdr:cNvPicPr>
      </xdr:nvPicPr>
      <xdr:blipFill>
        <a:blip xmlns:r="http://schemas.openxmlformats.org/officeDocument/2006/relationships" r:embed="rId6"/>
        <a:stretch>
          <a:fillRect/>
        </a:stretch>
      </xdr:blipFill>
      <xdr:spPr>
        <a:xfrm>
          <a:off x="10011212" y="14763126"/>
          <a:ext cx="4566300" cy="1182727"/>
        </a:xfrm>
        <a:prstGeom prst="rect">
          <a:avLst/>
        </a:prstGeom>
      </xdr:spPr>
    </xdr:pic>
    <xdr:clientData/>
  </xdr:twoCellAnchor>
  <xdr:twoCellAnchor editAs="oneCell">
    <xdr:from>
      <xdr:col>13</xdr:col>
      <xdr:colOff>518583</xdr:colOff>
      <xdr:row>52</xdr:row>
      <xdr:rowOff>21168</xdr:rowOff>
    </xdr:from>
    <xdr:to>
      <xdr:col>16</xdr:col>
      <xdr:colOff>1011471</xdr:colOff>
      <xdr:row>54</xdr:row>
      <xdr:rowOff>163405</xdr:rowOff>
    </xdr:to>
    <xdr:pic>
      <xdr:nvPicPr>
        <xdr:cNvPr id="18" name="Imagen 17">
          <a:extLst>
            <a:ext uri="{FF2B5EF4-FFF2-40B4-BE49-F238E27FC236}">
              <a16:creationId xmlns:a16="http://schemas.microsoft.com/office/drawing/2014/main" id="{00000000-0008-0000-0A00-000012000000}"/>
            </a:ext>
          </a:extLst>
        </xdr:cNvPr>
        <xdr:cNvPicPr>
          <a:picLocks noChangeAspect="1"/>
        </xdr:cNvPicPr>
      </xdr:nvPicPr>
      <xdr:blipFill>
        <a:blip xmlns:r="http://schemas.openxmlformats.org/officeDocument/2006/relationships" r:embed="rId7"/>
        <a:stretch>
          <a:fillRect/>
        </a:stretch>
      </xdr:blipFill>
      <xdr:spPr>
        <a:xfrm>
          <a:off x="11234208" y="11441643"/>
          <a:ext cx="2445513" cy="951863"/>
        </a:xfrm>
        <a:prstGeom prst="rect">
          <a:avLst/>
        </a:prstGeom>
      </xdr:spPr>
    </xdr:pic>
    <xdr:clientData/>
  </xdr:twoCellAnchor>
  <xdr:twoCellAnchor editAs="oneCell">
    <xdr:from>
      <xdr:col>16</xdr:col>
      <xdr:colOff>1642162</xdr:colOff>
      <xdr:row>0</xdr:row>
      <xdr:rowOff>0</xdr:rowOff>
    </xdr:from>
    <xdr:to>
      <xdr:col>19</xdr:col>
      <xdr:colOff>489200</xdr:colOff>
      <xdr:row>3</xdr:row>
      <xdr:rowOff>163405</xdr:rowOff>
    </xdr:to>
    <xdr:pic>
      <xdr:nvPicPr>
        <xdr:cNvPr id="19" name="Imagen 18">
          <a:extLst>
            <a:ext uri="{FF2B5EF4-FFF2-40B4-BE49-F238E27FC236}">
              <a16:creationId xmlns:a16="http://schemas.microsoft.com/office/drawing/2014/main" id="{00000000-0008-0000-0A00-000013000000}"/>
            </a:ext>
          </a:extLst>
        </xdr:cNvPr>
        <xdr:cNvPicPr>
          <a:picLocks noChangeAspect="1"/>
        </xdr:cNvPicPr>
      </xdr:nvPicPr>
      <xdr:blipFill rotWithShape="1">
        <a:blip xmlns:r="http://schemas.openxmlformats.org/officeDocument/2006/relationships" r:embed="rId7"/>
        <a:srcRect l="5441" r="5171"/>
        <a:stretch/>
      </xdr:blipFill>
      <xdr:spPr>
        <a:xfrm>
          <a:off x="14327221" y="0"/>
          <a:ext cx="2202578" cy="947817"/>
        </a:xfrm>
        <a:prstGeom prst="rect">
          <a:avLst/>
        </a:prstGeom>
      </xdr:spPr>
    </xdr:pic>
    <xdr:clientData/>
  </xdr:twoCellAnchor>
  <xdr:twoCellAnchor editAs="oneCell">
    <xdr:from>
      <xdr:col>1</xdr:col>
      <xdr:colOff>530607</xdr:colOff>
      <xdr:row>25</xdr:row>
      <xdr:rowOff>193456</xdr:rowOff>
    </xdr:from>
    <xdr:to>
      <xdr:col>6</xdr:col>
      <xdr:colOff>257274</xdr:colOff>
      <xdr:row>29</xdr:row>
      <xdr:rowOff>25878</xdr:rowOff>
    </xdr:to>
    <mc:AlternateContent xmlns:mc="http://schemas.openxmlformats.org/markup-compatibility/2006" xmlns:a14="http://schemas.microsoft.com/office/drawing/2010/main">
      <mc:Choice Requires="a14">
        <xdr:graphicFrame macro="">
          <xdr:nvGraphicFramePr>
            <xdr:cNvPr id="20" name="3. Valores IVA 3">
              <a:extLst>
                <a:ext uri="{FF2B5EF4-FFF2-40B4-BE49-F238E27FC236}">
                  <a16:creationId xmlns:a16="http://schemas.microsoft.com/office/drawing/2014/main" id="{00000000-0008-0000-0A00-000014000000}"/>
                </a:ext>
              </a:extLst>
            </xdr:cNvPr>
            <xdr:cNvGraphicFramePr/>
          </xdr:nvGraphicFramePr>
          <xdr:xfrm>
            <a:off x="0" y="0"/>
            <a:ext cx="0" cy="0"/>
          </xdr:xfrm>
          <a:graphic>
            <a:graphicData uri="http://schemas.microsoft.com/office/drawing/2010/slicer">
              <sle:slicer xmlns:sle="http://schemas.microsoft.com/office/drawing/2010/slicer" name="3. Valores IVA 3"/>
            </a:graphicData>
          </a:graphic>
        </xdr:graphicFrame>
      </mc:Choice>
      <mc:Fallback xmlns="">
        <xdr:sp macro="" textlink="">
          <xdr:nvSpPr>
            <xdr:cNvPr id="0" name=""/>
            <xdr:cNvSpPr>
              <a:spLocks noTextEdit="1"/>
            </xdr:cNvSpPr>
          </xdr:nvSpPr>
          <xdr:spPr>
            <a:xfrm>
              <a:off x="1292607" y="5897873"/>
              <a:ext cx="3960000" cy="647338"/>
            </a:xfrm>
            <a:prstGeom prst="rect">
              <a:avLst/>
            </a:prstGeom>
            <a:solidFill>
              <a:prstClr val="white"/>
            </a:solidFill>
            <a:ln w="1">
              <a:solidFill>
                <a:prstClr val="green"/>
              </a:solidFill>
            </a:ln>
          </xdr:spPr>
          <xdr:txBody>
            <a:bodyPr vertOverflow="clip" horzOverflow="clip"/>
            <a:lstStyle/>
            <a:p>
              <a:r>
                <a:rPr lang="es-CL"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529033</xdr:colOff>
      <xdr:row>21</xdr:row>
      <xdr:rowOff>205976</xdr:rowOff>
    </xdr:from>
    <xdr:to>
      <xdr:col>6</xdr:col>
      <xdr:colOff>255700</xdr:colOff>
      <xdr:row>25</xdr:row>
      <xdr:rowOff>28476</xdr:rowOff>
    </xdr:to>
    <mc:AlternateContent xmlns:mc="http://schemas.openxmlformats.org/markup-compatibility/2006" xmlns:a14="http://schemas.microsoft.com/office/drawing/2010/main">
      <mc:Choice Requires="a14">
        <xdr:graphicFrame macro="">
          <xdr:nvGraphicFramePr>
            <xdr:cNvPr id="2" name="2. Costo 11">
              <a:extLst>
                <a:ext uri="{FF2B5EF4-FFF2-40B4-BE49-F238E27FC236}">
                  <a16:creationId xmlns:a16="http://schemas.microsoft.com/office/drawing/2014/main" id="{6947F826-9D91-4400-94F7-43AABCBF3B38}"/>
                </a:ext>
              </a:extLst>
            </xdr:cNvPr>
            <xdr:cNvGraphicFramePr/>
          </xdr:nvGraphicFramePr>
          <xdr:xfrm>
            <a:off x="0" y="0"/>
            <a:ext cx="0" cy="0"/>
          </xdr:xfrm>
          <a:graphic>
            <a:graphicData uri="http://schemas.microsoft.com/office/drawing/2010/slicer">
              <sle:slicer xmlns:sle="http://schemas.microsoft.com/office/drawing/2010/slicer" name="2. Costo 11"/>
            </a:graphicData>
          </a:graphic>
        </xdr:graphicFrame>
      </mc:Choice>
      <mc:Fallback xmlns="">
        <xdr:sp macro="" textlink="">
          <xdr:nvSpPr>
            <xdr:cNvPr id="0" name=""/>
            <xdr:cNvSpPr>
              <a:spLocks noTextEdit="1"/>
            </xdr:cNvSpPr>
          </xdr:nvSpPr>
          <xdr:spPr>
            <a:xfrm>
              <a:off x="1291033" y="5084893"/>
              <a:ext cx="3960000" cy="648000"/>
            </a:xfrm>
            <a:prstGeom prst="rect">
              <a:avLst/>
            </a:prstGeom>
            <a:solidFill>
              <a:prstClr val="white"/>
            </a:solidFill>
            <a:ln w="1">
              <a:solidFill>
                <a:prstClr val="green"/>
              </a:solidFill>
            </a:ln>
          </xdr:spPr>
          <xdr:txBody>
            <a:bodyPr vertOverflow="clip" horzOverflow="clip"/>
            <a:lstStyle/>
            <a:p>
              <a:r>
                <a:rPr lang="es-CL"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xdr:from>
      <xdr:col>7</xdr:col>
      <xdr:colOff>258381</xdr:colOff>
      <xdr:row>1</xdr:row>
      <xdr:rowOff>352471</xdr:rowOff>
    </xdr:from>
    <xdr:to>
      <xdr:col>14</xdr:col>
      <xdr:colOff>512125</xdr:colOff>
      <xdr:row>1</xdr:row>
      <xdr:rowOff>352862</xdr:rowOff>
    </xdr:to>
    <xdr:cxnSp macro="">
      <xdr:nvCxnSpPr>
        <xdr:cNvPr id="3" name="Conector recto 2">
          <a:extLst>
            <a:ext uri="{FF2B5EF4-FFF2-40B4-BE49-F238E27FC236}">
              <a16:creationId xmlns:a16="http://schemas.microsoft.com/office/drawing/2014/main" id="{1DBF3125-228B-4085-BF01-A17F61B8C7BA}"/>
            </a:ext>
          </a:extLst>
        </xdr:cNvPr>
        <xdr:cNvCxnSpPr/>
      </xdr:nvCxnSpPr>
      <xdr:spPr>
        <a:xfrm flipV="1">
          <a:off x="5592381" y="542971"/>
          <a:ext cx="6487327" cy="391"/>
        </a:xfrm>
        <a:prstGeom prst="line">
          <a:avLst/>
        </a:prstGeom>
        <a:ln>
          <a:solidFill>
            <a:schemeClr val="tx1"/>
          </a:solidFill>
        </a:ln>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0</xdr:col>
      <xdr:colOff>0</xdr:colOff>
      <xdr:row>0</xdr:row>
      <xdr:rowOff>0</xdr:rowOff>
    </xdr:from>
    <xdr:to>
      <xdr:col>1</xdr:col>
      <xdr:colOff>573854</xdr:colOff>
      <xdr:row>4</xdr:row>
      <xdr:rowOff>234274</xdr:rowOff>
    </xdr:to>
    <xdr:pic>
      <xdr:nvPicPr>
        <xdr:cNvPr id="4" name="Imagen 3">
          <a:extLst>
            <a:ext uri="{FF2B5EF4-FFF2-40B4-BE49-F238E27FC236}">
              <a16:creationId xmlns:a16="http://schemas.microsoft.com/office/drawing/2014/main" id="{47FE6808-5FA8-43EC-B530-8CEA10AEB4CB}"/>
            </a:ext>
          </a:extLst>
        </xdr:cNvPr>
        <xdr:cNvPicPr>
          <a:picLocks noChangeAspect="1"/>
        </xdr:cNvPicPr>
      </xdr:nvPicPr>
      <xdr:blipFill>
        <a:blip xmlns:r="http://schemas.openxmlformats.org/officeDocument/2006/relationships" r:embed="rId1"/>
        <a:stretch>
          <a:fillRect/>
        </a:stretch>
      </xdr:blipFill>
      <xdr:spPr>
        <a:xfrm>
          <a:off x="0" y="0"/>
          <a:ext cx="1335854" cy="1224874"/>
        </a:xfrm>
        <a:prstGeom prst="rect">
          <a:avLst/>
        </a:prstGeom>
      </xdr:spPr>
    </xdr:pic>
    <xdr:clientData/>
  </xdr:twoCellAnchor>
  <xdr:twoCellAnchor editAs="oneCell">
    <xdr:from>
      <xdr:col>1</xdr:col>
      <xdr:colOff>534987</xdr:colOff>
      <xdr:row>12</xdr:row>
      <xdr:rowOff>3571</xdr:rowOff>
    </xdr:from>
    <xdr:to>
      <xdr:col>6</xdr:col>
      <xdr:colOff>261654</xdr:colOff>
      <xdr:row>20</xdr:row>
      <xdr:rowOff>133556</xdr:rowOff>
    </xdr:to>
    <mc:AlternateContent xmlns:mc="http://schemas.openxmlformats.org/markup-compatibility/2006" xmlns:a14="http://schemas.microsoft.com/office/drawing/2010/main">
      <mc:Choice Requires="a14">
        <xdr:graphicFrame macro="">
          <xdr:nvGraphicFramePr>
            <xdr:cNvPr id="5" name="1. Tipo de Proyecto 11">
              <a:extLst>
                <a:ext uri="{FF2B5EF4-FFF2-40B4-BE49-F238E27FC236}">
                  <a16:creationId xmlns:a16="http://schemas.microsoft.com/office/drawing/2014/main" id="{12740337-5EB3-41FE-9173-846C7F64B1B8}"/>
                </a:ext>
              </a:extLst>
            </xdr:cNvPr>
            <xdr:cNvGraphicFramePr/>
          </xdr:nvGraphicFramePr>
          <xdr:xfrm>
            <a:off x="0" y="0"/>
            <a:ext cx="0" cy="0"/>
          </xdr:xfrm>
          <a:graphic>
            <a:graphicData uri="http://schemas.microsoft.com/office/drawing/2010/slicer">
              <sle:slicer xmlns:sle="http://schemas.microsoft.com/office/drawing/2010/slicer" name="1. Tipo de Proyecto 11"/>
            </a:graphicData>
          </a:graphic>
        </xdr:graphicFrame>
      </mc:Choice>
      <mc:Fallback xmlns="">
        <xdr:sp macro="" textlink="">
          <xdr:nvSpPr>
            <xdr:cNvPr id="0" name=""/>
            <xdr:cNvSpPr>
              <a:spLocks noTextEdit="1"/>
            </xdr:cNvSpPr>
          </xdr:nvSpPr>
          <xdr:spPr>
            <a:xfrm>
              <a:off x="1296987" y="2649404"/>
              <a:ext cx="3960000" cy="2161985"/>
            </a:xfrm>
            <a:prstGeom prst="rect">
              <a:avLst/>
            </a:prstGeom>
            <a:solidFill>
              <a:prstClr val="white"/>
            </a:solidFill>
            <a:ln w="1">
              <a:solidFill>
                <a:prstClr val="green"/>
              </a:solidFill>
            </a:ln>
          </xdr:spPr>
          <xdr:txBody>
            <a:bodyPr vertOverflow="clip" horzOverflow="clip"/>
            <a:lstStyle/>
            <a:p>
              <a:r>
                <a:rPr lang="es-CL"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21</xdr:col>
      <xdr:colOff>0</xdr:colOff>
      <xdr:row>2</xdr:row>
      <xdr:rowOff>0</xdr:rowOff>
    </xdr:from>
    <xdr:to>
      <xdr:col>21</xdr:col>
      <xdr:colOff>304800</xdr:colOff>
      <xdr:row>3</xdr:row>
      <xdr:rowOff>66675</xdr:rowOff>
    </xdr:to>
    <xdr:sp macro="" textlink="">
      <xdr:nvSpPr>
        <xdr:cNvPr id="6" name="AutoShape 1" descr="data:image/png;base64,iVBORw0KGgoAAAANSUhEUgAAALkAAACJCAMAAABHCWnDAAAAAXNSR0IArs4c6QAAAARnQU1BAACxjwv8YQUAAACKUExURQAAAAAAAAAAAAAAAAAAAAAAAAAAAAAAAAAAAAAAAAAAAAAAAAAAAAAAAAAAAAAAAAAAAAAAAAAAAAAAAAAAAAAAAAAAAAAAAAAAAAAAAAAAAAAAAAAAAAAAAAAAAAAAAABkrwBlrwJhpwJipgNip3RHZ3VHaNwuLd0uLd4uLeMsKuMtK+srJewrJbG+QssAAAAfdFJOUwAECAoOFSE2PEdSWFlhYnyAjZier7Kzxc3X2uHu9Plj1iNmAAAACXBIWXMAABcRAAAXEQHKJvM/AAAF9UlEQVR4Xu2Za3sbNRCFcyFpwGAINOASJymU++X//z3mnJmRRrLXsZx4n5rO+dBd3c68mpW21uYslUqlUqlUKpVKpVL/G53fPYlWl3r7VitPQTfgFj1cnZ1d3OsMTkLXa4W9BfmWnF+vH9/Y7UemJZM9rSR/fS2fItmtrZYlVv6ibgJd/SzprayrhfR+Yn/U+/7QEXPsc1nnAV3J9W2D+khutZwRCl+vWVp9pvV8dLLFVbsf5OsI6S1xlPyGk7n4ETOqq+WWtYKM3pyGTIEPR8bIFDHy4p65l3TMkXXm1diVfBniFvLrtfYR5m/4L+sxAylipK8XaNmUjicmzuIruec5kJfpsI/ys6SMN80CmYtc2bF86zp39kKO7WiK5M7o5BgLzUWOlYlYSm6YmEohdyJoBzkfHzQbubAispPr6gd6yLk3QRPktlFL7RzqycGG6IE8wkyQe6cZyYUEzDGxGl2WEVeNoPnSh54hb6d5FF3cIyD/Byk79PwO+FIVLmTVOSwxgwlyWebSB24zkOuGim9FMEKck1TZbem6g9z7vFsfndzIPEW6WhRdU60d9F5fHLyfINfej2+u5yBPpVKpVCqVSqU+bcnRzs52A5oYJD/29Rf9LMLRwg8ce8u/InQSr3iwHRfPPzZ5yc7uNHxU5HpyVByJsZtcpjYe7bjk6vEs+UE6Ivnjd3byPzlyfMMncSHHeg6zYBFh6mvCPk9ogfuDG8ZP/NFggxyfBx6uKrl66aeEAWHYQrww0MjBp2JAg0ScAqGfOkSEA/kXWiZMa9CRu90PTu5eNo+9RXImrZAjlAol/fgiCuQFXLNcSXWvtwYtebETkbV6MQv7i+QYLkk38us1XzVSB2sEBh4+yhkESNHE9FkZI3HdblDJUZI+HIpWjPHZji0YJZfxYiejEdgET4ko8UulQZQlamFx4Qqvaxcyg5YcOwAl5B59paybQ+JwvntLyTFuUckRk1owQnFUCFRpNLtDd3851SlRPTlGaAybpQQuUtN9ZeQSanVp5HA3Ldi+hdyqJO4W8sZgk1wBlTx0PZCcSTfykIbDyBuDAfISZy85OZL+OclRgwmAZ5Jco9tdR94aPE+u5WE5uSTq8UvuU9SAQwPDGhiUQUhOkVrtIl23kFeDlryMhS9upFzsx1TIJc67Qm6JRIvkhlm5kTgGgYsnFdG3kAeDltzGog/HupfMAcUBFXJdnTBplyljUHz5oAr5cnlyA3ln0JJXO+0bvA4mZ448lSa0eFGMHaKG5xboyVuDlrw0fiU/9YBavQ4mL+tC8/BwJanTlvI0EFWrgFP2Vk/eGtRBKjauLiWwodpc6JBKpVKpVCqVSqVeR/0P8dMRTiZjHx5eJJxQ7GjzUp0uuayWwaPki/SK5DPr9MnlUce/mMixXb/foIqLV78u6AFdzvhvsazRwK8AXCX13WJfIrTQOUPRKzoMKZKHv5hgtzEwcBDCv/4wgsRafSuF1SWJrBoEHON9dfKdc2hnMToMKZAXSSpRZKplCvAsMKRhlkSrS8yQEmQnr323Ofde0WFIDbk44SoXVMPXmn0igJMnQHKU0YwnchPI0ReT5ZKwcnDuvBqHIUVyXD3JdkG1GEuJjciXREVQljGaeYSM3EYWxC3OwatxGFIkx9wRv0VGKSwA9DZGERsssta6YfO8onPnFR2GNEWu9daKS5GUK7m9RTAikBuIQG2S917RYUjGtkGu2bbaJppgVXL2g6R4ADk7VochTZKzwhaLd3JFcsu7NFdy7Wt3W8ijF+QOQ5okR8P3HkWyh9eCqyVn1qTZaqUvDdyyd+68VOowpElyf4heac78m0ghP78LE7Na7wtHdO6dW6/GYUjT5Kjxe/QyeXCS2/YS1dUf+tKxd269GochTZOrJzMSERvyQoGEeW0Hs+HceDUOQ5om1+VCQEgfQeljDRaYBfTQWrSXSW9xjl7RIZVKpVKpVCqVSqVSqVTqlPXLz6+jn377988/jqHf/zbSXh8s8kv1/td/jkT+l5H2SvIk31CST2oG8rOz/wB52OSSYo1yVQAAAABJRU5ErkJggg==">
          <a:extLst>
            <a:ext uri="{FF2B5EF4-FFF2-40B4-BE49-F238E27FC236}">
              <a16:creationId xmlns:a16="http://schemas.microsoft.com/office/drawing/2014/main" id="{BB6E6C13-6A86-4CE1-960F-6D92B701CD65}"/>
            </a:ext>
          </a:extLst>
        </xdr:cNvPr>
        <xdr:cNvSpPr>
          <a:spLocks noChangeAspect="1" noChangeArrowheads="1"/>
        </xdr:cNvSpPr>
      </xdr:nvSpPr>
      <xdr:spPr bwMode="auto">
        <a:xfrm>
          <a:off x="16973550" y="552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9</xdr:col>
      <xdr:colOff>870</xdr:colOff>
      <xdr:row>9</xdr:row>
      <xdr:rowOff>1062</xdr:rowOff>
    </xdr:from>
    <xdr:to>
      <xdr:col>9</xdr:col>
      <xdr:colOff>1260870</xdr:colOff>
      <xdr:row>11</xdr:row>
      <xdr:rowOff>120895</xdr:rowOff>
    </xdr:to>
    <xdr:sp macro="" textlink="">
      <xdr:nvSpPr>
        <xdr:cNvPr id="7" name="Rectángulo redondeado 6">
          <a:hlinkClick xmlns:r="http://schemas.openxmlformats.org/officeDocument/2006/relationships" r:id="rId2"/>
          <a:extLst>
            <a:ext uri="{FF2B5EF4-FFF2-40B4-BE49-F238E27FC236}">
              <a16:creationId xmlns:a16="http://schemas.microsoft.com/office/drawing/2014/main" id="{073BBC3B-4957-46E9-A098-88C63F2D781B}"/>
            </a:ext>
          </a:extLst>
        </xdr:cNvPr>
        <xdr:cNvSpPr/>
      </xdr:nvSpPr>
      <xdr:spPr>
        <a:xfrm>
          <a:off x="6192120" y="2029887"/>
          <a:ext cx="1260000" cy="519883"/>
        </a:xfrm>
        <a:prstGeom prst="roundRect">
          <a:avLst/>
        </a:prstGeom>
        <a:solidFill>
          <a:schemeClr val="accent5">
            <a:lumMod val="75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L" sz="1200" b="1">
              <a:solidFill>
                <a:schemeClr val="bg1"/>
              </a:solidFill>
              <a:latin typeface="+mn-lt"/>
              <a:ea typeface="+mn-ea"/>
              <a:cs typeface="+mn-cs"/>
            </a:rPr>
            <a:t>¿Cómo leer los resultados?</a:t>
          </a:r>
        </a:p>
      </xdr:txBody>
    </xdr:sp>
    <xdr:clientData/>
  </xdr:twoCellAnchor>
  <xdr:twoCellAnchor>
    <xdr:from>
      <xdr:col>0</xdr:col>
      <xdr:colOff>62131</xdr:colOff>
      <xdr:row>5</xdr:row>
      <xdr:rowOff>70218</xdr:rowOff>
    </xdr:from>
    <xdr:to>
      <xdr:col>1</xdr:col>
      <xdr:colOff>560131</xdr:colOff>
      <xdr:row>8</xdr:row>
      <xdr:rowOff>6968</xdr:rowOff>
    </xdr:to>
    <xdr:sp macro="" textlink="">
      <xdr:nvSpPr>
        <xdr:cNvPr id="8" name="Rectángulo redondeado 7">
          <a:hlinkClick xmlns:r="http://schemas.openxmlformats.org/officeDocument/2006/relationships" r:id="rId3"/>
          <a:extLst>
            <a:ext uri="{FF2B5EF4-FFF2-40B4-BE49-F238E27FC236}">
              <a16:creationId xmlns:a16="http://schemas.microsoft.com/office/drawing/2014/main" id="{CE1176CB-A784-44C6-880F-CCEE748F4521}"/>
            </a:ext>
          </a:extLst>
        </xdr:cNvPr>
        <xdr:cNvSpPr/>
      </xdr:nvSpPr>
      <xdr:spPr>
        <a:xfrm>
          <a:off x="62131" y="1298943"/>
          <a:ext cx="1260000" cy="536825"/>
        </a:xfrm>
        <a:prstGeom prst="roundRect">
          <a:avLst/>
        </a:prstGeom>
        <a:solidFill>
          <a:schemeClr val="accent5">
            <a:lumMod val="75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200" b="1">
              <a:solidFill>
                <a:schemeClr val="bg1"/>
              </a:solidFill>
            </a:rPr>
            <a:t>Ir a Sectores y Subsectores</a:t>
          </a:r>
        </a:p>
      </xdr:txBody>
    </xdr:sp>
    <xdr:clientData/>
  </xdr:twoCellAnchor>
  <xdr:twoCellAnchor>
    <xdr:from>
      <xdr:col>10</xdr:col>
      <xdr:colOff>153839</xdr:colOff>
      <xdr:row>65</xdr:row>
      <xdr:rowOff>173210</xdr:rowOff>
    </xdr:from>
    <xdr:to>
      <xdr:col>10</xdr:col>
      <xdr:colOff>420239</xdr:colOff>
      <xdr:row>65</xdr:row>
      <xdr:rowOff>439610</xdr:rowOff>
    </xdr:to>
    <xdr:sp macro="" textlink="">
      <xdr:nvSpPr>
        <xdr:cNvPr id="9" name="Elipse 8">
          <a:extLst>
            <a:ext uri="{FF2B5EF4-FFF2-40B4-BE49-F238E27FC236}">
              <a16:creationId xmlns:a16="http://schemas.microsoft.com/office/drawing/2014/main" id="{44012E18-1A6A-48ED-9046-2B1889F91EF1}"/>
            </a:ext>
          </a:extLst>
        </xdr:cNvPr>
        <xdr:cNvSpPr/>
      </xdr:nvSpPr>
      <xdr:spPr>
        <a:xfrm>
          <a:off x="7726214" y="16365710"/>
          <a:ext cx="266400" cy="266400"/>
        </a:xfrm>
        <a:prstGeom prst="ellipse">
          <a:avLst/>
        </a:prstGeom>
        <a:solidFill>
          <a:srgbClr val="A8D08D"/>
        </a:solidFill>
        <a:ln>
          <a:solidFill>
            <a:srgbClr val="A8D08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10</xdr:col>
      <xdr:colOff>153520</xdr:colOff>
      <xdr:row>64</xdr:row>
      <xdr:rowOff>265019</xdr:rowOff>
    </xdr:from>
    <xdr:to>
      <xdr:col>10</xdr:col>
      <xdr:colOff>420220</xdr:colOff>
      <xdr:row>64</xdr:row>
      <xdr:rowOff>531419</xdr:rowOff>
    </xdr:to>
    <xdr:sp macro="" textlink="">
      <xdr:nvSpPr>
        <xdr:cNvPr id="10" name="Elipse 9">
          <a:extLst>
            <a:ext uri="{FF2B5EF4-FFF2-40B4-BE49-F238E27FC236}">
              <a16:creationId xmlns:a16="http://schemas.microsoft.com/office/drawing/2014/main" id="{5BBDEE7E-1C81-4A05-BA0C-9EFB3C34268F}"/>
            </a:ext>
          </a:extLst>
        </xdr:cNvPr>
        <xdr:cNvSpPr/>
      </xdr:nvSpPr>
      <xdr:spPr>
        <a:xfrm>
          <a:off x="7725895" y="15647894"/>
          <a:ext cx="266700" cy="266400"/>
        </a:xfrm>
        <a:prstGeom prst="ellipse">
          <a:avLst/>
        </a:prstGeom>
        <a:solidFill>
          <a:srgbClr val="FFD966"/>
        </a:solidFill>
        <a:ln>
          <a:solidFill>
            <a:srgbClr val="FFD9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10</xdr:col>
      <xdr:colOff>151519</xdr:colOff>
      <xdr:row>63</xdr:row>
      <xdr:rowOff>278627</xdr:rowOff>
    </xdr:from>
    <xdr:to>
      <xdr:col>10</xdr:col>
      <xdr:colOff>417919</xdr:colOff>
      <xdr:row>63</xdr:row>
      <xdr:rowOff>545027</xdr:rowOff>
    </xdr:to>
    <xdr:sp macro="" textlink="">
      <xdr:nvSpPr>
        <xdr:cNvPr id="11" name="Elipse 10">
          <a:extLst>
            <a:ext uri="{FF2B5EF4-FFF2-40B4-BE49-F238E27FC236}">
              <a16:creationId xmlns:a16="http://schemas.microsoft.com/office/drawing/2014/main" id="{6DBC21C6-11B6-4D84-9F05-7BB836A0BF6E}"/>
            </a:ext>
          </a:extLst>
        </xdr:cNvPr>
        <xdr:cNvSpPr/>
      </xdr:nvSpPr>
      <xdr:spPr>
        <a:xfrm flipV="1">
          <a:off x="7723894" y="14842352"/>
          <a:ext cx="266400" cy="266400"/>
        </a:xfrm>
        <a:prstGeom prst="ellipse">
          <a:avLst/>
        </a:prstGeom>
        <a:solidFill>
          <a:srgbClr val="FF7171"/>
        </a:solidFill>
        <a:ln>
          <a:solidFill>
            <a:srgbClr val="FF717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7</xdr:col>
      <xdr:colOff>181193</xdr:colOff>
      <xdr:row>58</xdr:row>
      <xdr:rowOff>44888</xdr:rowOff>
    </xdr:from>
    <xdr:to>
      <xdr:col>13</xdr:col>
      <xdr:colOff>670526</xdr:colOff>
      <xdr:row>58</xdr:row>
      <xdr:rowOff>44888</xdr:rowOff>
    </xdr:to>
    <xdr:cxnSp macro="">
      <xdr:nvCxnSpPr>
        <xdr:cNvPr id="12" name="Conector recto 11">
          <a:extLst>
            <a:ext uri="{FF2B5EF4-FFF2-40B4-BE49-F238E27FC236}">
              <a16:creationId xmlns:a16="http://schemas.microsoft.com/office/drawing/2014/main" id="{80236289-1C7B-4098-87AA-36152A1B0041}"/>
            </a:ext>
          </a:extLst>
        </xdr:cNvPr>
        <xdr:cNvCxnSpPr/>
      </xdr:nvCxnSpPr>
      <xdr:spPr>
        <a:xfrm>
          <a:off x="5515193" y="13370363"/>
          <a:ext cx="5870958" cy="0"/>
        </a:xfrm>
        <a:prstGeom prst="line">
          <a:avLst/>
        </a:prstGeom>
        <a:ln>
          <a:solidFill>
            <a:schemeClr val="tx1"/>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0</xdr:col>
      <xdr:colOff>47625</xdr:colOff>
      <xdr:row>56</xdr:row>
      <xdr:rowOff>19172</xdr:rowOff>
    </xdr:from>
    <xdr:to>
      <xdr:col>1</xdr:col>
      <xdr:colOff>545625</xdr:colOff>
      <xdr:row>57</xdr:row>
      <xdr:rowOff>368672</xdr:rowOff>
    </xdr:to>
    <xdr:sp macro="" textlink="">
      <xdr:nvSpPr>
        <xdr:cNvPr id="13" name="Rectángulo redondeado 12">
          <a:hlinkClick xmlns:r="http://schemas.openxmlformats.org/officeDocument/2006/relationships" r:id="rId4"/>
          <a:extLst>
            <a:ext uri="{FF2B5EF4-FFF2-40B4-BE49-F238E27FC236}">
              <a16:creationId xmlns:a16="http://schemas.microsoft.com/office/drawing/2014/main" id="{C3F79BC2-37BF-4508-A1DD-DC5D9B11ED3D}"/>
            </a:ext>
          </a:extLst>
        </xdr:cNvPr>
        <xdr:cNvSpPr/>
      </xdr:nvSpPr>
      <xdr:spPr>
        <a:xfrm>
          <a:off x="47625" y="12754097"/>
          <a:ext cx="1260000" cy="540000"/>
        </a:xfrm>
        <a:prstGeom prst="roundRect">
          <a:avLst/>
        </a:prstGeom>
        <a:solidFill>
          <a:schemeClr val="accent5">
            <a:lumMod val="75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200" b="1"/>
            <a:t>Volver</a:t>
          </a:r>
          <a:r>
            <a:rPr lang="es-CL" sz="1200" b="1" baseline="0"/>
            <a:t> a Resultados</a:t>
          </a:r>
          <a:endParaRPr lang="es-CL" sz="1200" b="1"/>
        </a:p>
      </xdr:txBody>
    </xdr:sp>
    <xdr:clientData/>
  </xdr:twoCellAnchor>
  <xdr:twoCellAnchor editAs="oneCell">
    <xdr:from>
      <xdr:col>0</xdr:col>
      <xdr:colOff>0</xdr:colOff>
      <xdr:row>52</xdr:row>
      <xdr:rowOff>0</xdr:rowOff>
    </xdr:from>
    <xdr:to>
      <xdr:col>1</xdr:col>
      <xdr:colOff>573854</xdr:colOff>
      <xdr:row>55</xdr:row>
      <xdr:rowOff>175692</xdr:rowOff>
    </xdr:to>
    <xdr:pic>
      <xdr:nvPicPr>
        <xdr:cNvPr id="14" name="Imagen 13">
          <a:extLst>
            <a:ext uri="{FF2B5EF4-FFF2-40B4-BE49-F238E27FC236}">
              <a16:creationId xmlns:a16="http://schemas.microsoft.com/office/drawing/2014/main" id="{CB0DF5AC-E8A6-4522-9EEC-A05CF38EFAC4}"/>
            </a:ext>
          </a:extLst>
        </xdr:cNvPr>
        <xdr:cNvPicPr>
          <a:picLocks noChangeAspect="1"/>
        </xdr:cNvPicPr>
      </xdr:nvPicPr>
      <xdr:blipFill>
        <a:blip xmlns:r="http://schemas.openxmlformats.org/officeDocument/2006/relationships" r:embed="rId1"/>
        <a:stretch>
          <a:fillRect/>
        </a:stretch>
      </xdr:blipFill>
      <xdr:spPr>
        <a:xfrm>
          <a:off x="0" y="11449050"/>
          <a:ext cx="1335854" cy="1223442"/>
        </a:xfrm>
        <a:prstGeom prst="rect">
          <a:avLst/>
        </a:prstGeom>
      </xdr:spPr>
    </xdr:pic>
    <xdr:clientData/>
  </xdr:twoCellAnchor>
  <xdr:twoCellAnchor>
    <xdr:from>
      <xdr:col>4</xdr:col>
      <xdr:colOff>761254</xdr:colOff>
      <xdr:row>68</xdr:row>
      <xdr:rowOff>39903</xdr:rowOff>
    </xdr:from>
    <xdr:to>
      <xdr:col>7</xdr:col>
      <xdr:colOff>60327</xdr:colOff>
      <xdr:row>70</xdr:row>
      <xdr:rowOff>54903</xdr:rowOff>
    </xdr:to>
    <xdr:sp macro="" textlink="">
      <xdr:nvSpPr>
        <xdr:cNvPr id="15" name="Rectángulo redondeado 14">
          <a:hlinkClick xmlns:r="http://schemas.openxmlformats.org/officeDocument/2006/relationships" r:id="rId5"/>
          <a:extLst>
            <a:ext uri="{FF2B5EF4-FFF2-40B4-BE49-F238E27FC236}">
              <a16:creationId xmlns:a16="http://schemas.microsoft.com/office/drawing/2014/main" id="{EAD32D3E-80CB-4F57-9BAA-AEE9E23A560C}"/>
            </a:ext>
          </a:extLst>
        </xdr:cNvPr>
        <xdr:cNvSpPr/>
      </xdr:nvSpPr>
      <xdr:spPr>
        <a:xfrm>
          <a:off x="4037854" y="17242053"/>
          <a:ext cx="1356473" cy="396000"/>
        </a:xfrm>
        <a:prstGeom prst="roundRect">
          <a:avLst/>
        </a:prstGeom>
        <a:solidFill>
          <a:schemeClr val="accent5">
            <a:lumMod val="75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200" b="1">
              <a:solidFill>
                <a:schemeClr val="bg1"/>
              </a:solidFill>
            </a:rPr>
            <a:t>Notas Técnicas</a:t>
          </a:r>
        </a:p>
      </xdr:txBody>
    </xdr:sp>
    <xdr:clientData/>
  </xdr:twoCellAnchor>
  <xdr:twoCellAnchor editAs="oneCell">
    <xdr:from>
      <xdr:col>10</xdr:col>
      <xdr:colOff>0</xdr:colOff>
      <xdr:row>5</xdr:row>
      <xdr:rowOff>190501</xdr:rowOff>
    </xdr:from>
    <xdr:to>
      <xdr:col>14</xdr:col>
      <xdr:colOff>576384</xdr:colOff>
      <xdr:row>11</xdr:row>
      <xdr:rowOff>166728</xdr:rowOff>
    </xdr:to>
    <xdr:pic>
      <xdr:nvPicPr>
        <xdr:cNvPr id="16" name="Imagen 15">
          <a:extLst>
            <a:ext uri="{FF2B5EF4-FFF2-40B4-BE49-F238E27FC236}">
              <a16:creationId xmlns:a16="http://schemas.microsoft.com/office/drawing/2014/main" id="{2418EE80-8FA4-455C-B6EE-45255B94E4C5}"/>
            </a:ext>
          </a:extLst>
        </xdr:cNvPr>
        <xdr:cNvPicPr>
          <a:picLocks noChangeAspect="1"/>
        </xdr:cNvPicPr>
      </xdr:nvPicPr>
      <xdr:blipFill>
        <a:blip xmlns:r="http://schemas.openxmlformats.org/officeDocument/2006/relationships" r:embed="rId6"/>
        <a:stretch>
          <a:fillRect/>
        </a:stretch>
      </xdr:blipFill>
      <xdr:spPr>
        <a:xfrm>
          <a:off x="7572375" y="1419226"/>
          <a:ext cx="4567359" cy="1176377"/>
        </a:xfrm>
        <a:prstGeom prst="rect">
          <a:avLst/>
        </a:prstGeom>
      </xdr:spPr>
    </xdr:pic>
    <xdr:clientData/>
  </xdr:twoCellAnchor>
  <xdr:twoCellAnchor editAs="oneCell">
    <xdr:from>
      <xdr:col>12</xdr:col>
      <xdr:colOff>1004795</xdr:colOff>
      <xdr:row>63</xdr:row>
      <xdr:rowOff>126376</xdr:rowOff>
    </xdr:from>
    <xdr:to>
      <xdr:col>16</xdr:col>
      <xdr:colOff>1898679</xdr:colOff>
      <xdr:row>64</xdr:row>
      <xdr:rowOff>494187</xdr:rowOff>
    </xdr:to>
    <xdr:pic>
      <xdr:nvPicPr>
        <xdr:cNvPr id="17" name="Imagen 16">
          <a:extLst>
            <a:ext uri="{FF2B5EF4-FFF2-40B4-BE49-F238E27FC236}">
              <a16:creationId xmlns:a16="http://schemas.microsoft.com/office/drawing/2014/main" id="{C3289B9A-3611-40EA-9771-28F20700B2B4}"/>
            </a:ext>
          </a:extLst>
        </xdr:cNvPr>
        <xdr:cNvPicPr>
          <a:picLocks noChangeAspect="1"/>
        </xdr:cNvPicPr>
      </xdr:nvPicPr>
      <xdr:blipFill>
        <a:blip xmlns:r="http://schemas.openxmlformats.org/officeDocument/2006/relationships" r:embed="rId6"/>
        <a:stretch>
          <a:fillRect/>
        </a:stretch>
      </xdr:blipFill>
      <xdr:spPr>
        <a:xfrm>
          <a:off x="10005920" y="14690101"/>
          <a:ext cx="4561009" cy="1186960"/>
        </a:xfrm>
        <a:prstGeom prst="rect">
          <a:avLst/>
        </a:prstGeom>
      </xdr:spPr>
    </xdr:pic>
    <xdr:clientData/>
  </xdr:twoCellAnchor>
  <xdr:twoCellAnchor editAs="oneCell">
    <xdr:from>
      <xdr:col>13</xdr:col>
      <xdr:colOff>518583</xdr:colOff>
      <xdr:row>52</xdr:row>
      <xdr:rowOff>21168</xdr:rowOff>
    </xdr:from>
    <xdr:to>
      <xdr:col>16</xdr:col>
      <xdr:colOff>1011471</xdr:colOff>
      <xdr:row>54</xdr:row>
      <xdr:rowOff>163406</xdr:rowOff>
    </xdr:to>
    <xdr:pic>
      <xdr:nvPicPr>
        <xdr:cNvPr id="18" name="Imagen 17">
          <a:extLst>
            <a:ext uri="{FF2B5EF4-FFF2-40B4-BE49-F238E27FC236}">
              <a16:creationId xmlns:a16="http://schemas.microsoft.com/office/drawing/2014/main" id="{12A40D54-E3CF-4584-BB29-E63B056795E2}"/>
            </a:ext>
          </a:extLst>
        </xdr:cNvPr>
        <xdr:cNvPicPr>
          <a:picLocks noChangeAspect="1"/>
        </xdr:cNvPicPr>
      </xdr:nvPicPr>
      <xdr:blipFill>
        <a:blip xmlns:r="http://schemas.openxmlformats.org/officeDocument/2006/relationships" r:embed="rId7"/>
        <a:stretch>
          <a:fillRect/>
        </a:stretch>
      </xdr:blipFill>
      <xdr:spPr>
        <a:xfrm>
          <a:off x="11234208" y="11470218"/>
          <a:ext cx="2445513" cy="951862"/>
        </a:xfrm>
        <a:prstGeom prst="rect">
          <a:avLst/>
        </a:prstGeom>
      </xdr:spPr>
    </xdr:pic>
    <xdr:clientData/>
  </xdr:twoCellAnchor>
  <xdr:twoCellAnchor editAs="oneCell">
    <xdr:from>
      <xdr:col>16</xdr:col>
      <xdr:colOff>1642162</xdr:colOff>
      <xdr:row>0</xdr:row>
      <xdr:rowOff>0</xdr:rowOff>
    </xdr:from>
    <xdr:to>
      <xdr:col>19</xdr:col>
      <xdr:colOff>489200</xdr:colOff>
      <xdr:row>3</xdr:row>
      <xdr:rowOff>163405</xdr:rowOff>
    </xdr:to>
    <xdr:pic>
      <xdr:nvPicPr>
        <xdr:cNvPr id="19" name="Imagen 18">
          <a:extLst>
            <a:ext uri="{FF2B5EF4-FFF2-40B4-BE49-F238E27FC236}">
              <a16:creationId xmlns:a16="http://schemas.microsoft.com/office/drawing/2014/main" id="{2E25D6C4-3DFA-44FE-91A3-F9BF3D866560}"/>
            </a:ext>
          </a:extLst>
        </xdr:cNvPr>
        <xdr:cNvPicPr>
          <a:picLocks noChangeAspect="1"/>
        </xdr:cNvPicPr>
      </xdr:nvPicPr>
      <xdr:blipFill rotWithShape="1">
        <a:blip xmlns:r="http://schemas.openxmlformats.org/officeDocument/2006/relationships" r:embed="rId7"/>
        <a:srcRect l="5441" r="5171"/>
        <a:stretch/>
      </xdr:blipFill>
      <xdr:spPr>
        <a:xfrm>
          <a:off x="14310412" y="0"/>
          <a:ext cx="2190313" cy="953980"/>
        </a:xfrm>
        <a:prstGeom prst="rect">
          <a:avLst/>
        </a:prstGeom>
      </xdr:spPr>
    </xdr:pic>
    <xdr:clientData/>
  </xdr:twoCellAnchor>
  <xdr:twoCellAnchor editAs="oneCell">
    <xdr:from>
      <xdr:col>1</xdr:col>
      <xdr:colOff>530607</xdr:colOff>
      <xdr:row>25</xdr:row>
      <xdr:rowOff>193456</xdr:rowOff>
    </xdr:from>
    <xdr:to>
      <xdr:col>6</xdr:col>
      <xdr:colOff>257274</xdr:colOff>
      <xdr:row>29</xdr:row>
      <xdr:rowOff>25878</xdr:rowOff>
    </xdr:to>
    <mc:AlternateContent xmlns:mc="http://schemas.openxmlformats.org/markup-compatibility/2006" xmlns:a14="http://schemas.microsoft.com/office/drawing/2010/main">
      <mc:Choice Requires="a14">
        <xdr:graphicFrame macro="">
          <xdr:nvGraphicFramePr>
            <xdr:cNvPr id="20" name="3. Valores IVA 5">
              <a:extLst>
                <a:ext uri="{FF2B5EF4-FFF2-40B4-BE49-F238E27FC236}">
                  <a16:creationId xmlns:a16="http://schemas.microsoft.com/office/drawing/2014/main" id="{F2FC7C02-B057-435F-941A-0C0240199964}"/>
                </a:ext>
              </a:extLst>
            </xdr:cNvPr>
            <xdr:cNvGraphicFramePr/>
          </xdr:nvGraphicFramePr>
          <xdr:xfrm>
            <a:off x="0" y="0"/>
            <a:ext cx="0" cy="0"/>
          </xdr:xfrm>
          <a:graphic>
            <a:graphicData uri="http://schemas.microsoft.com/office/drawing/2010/slicer">
              <sle:slicer xmlns:sle="http://schemas.microsoft.com/office/drawing/2010/slicer" name="3. Valores IVA 5"/>
            </a:graphicData>
          </a:graphic>
        </xdr:graphicFrame>
      </mc:Choice>
      <mc:Fallback xmlns="">
        <xdr:sp macro="" textlink="">
          <xdr:nvSpPr>
            <xdr:cNvPr id="0" name=""/>
            <xdr:cNvSpPr>
              <a:spLocks noTextEdit="1"/>
            </xdr:cNvSpPr>
          </xdr:nvSpPr>
          <xdr:spPr>
            <a:xfrm>
              <a:off x="1292607" y="5897873"/>
              <a:ext cx="3960000" cy="647338"/>
            </a:xfrm>
            <a:prstGeom prst="rect">
              <a:avLst/>
            </a:prstGeom>
            <a:solidFill>
              <a:prstClr val="white"/>
            </a:solidFill>
            <a:ln w="1">
              <a:solidFill>
                <a:prstClr val="green"/>
              </a:solidFill>
            </a:ln>
          </xdr:spPr>
          <xdr:txBody>
            <a:bodyPr vertOverflow="clip" horzOverflow="clip"/>
            <a:lstStyle/>
            <a:p>
              <a:r>
                <a:rPr lang="es-CL"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529033</xdr:colOff>
      <xdr:row>21</xdr:row>
      <xdr:rowOff>205976</xdr:rowOff>
    </xdr:from>
    <xdr:to>
      <xdr:col>6</xdr:col>
      <xdr:colOff>255700</xdr:colOff>
      <xdr:row>25</xdr:row>
      <xdr:rowOff>28476</xdr:rowOff>
    </xdr:to>
    <mc:AlternateContent xmlns:mc="http://schemas.openxmlformats.org/markup-compatibility/2006" xmlns:a14="http://schemas.microsoft.com/office/drawing/2010/main">
      <mc:Choice Requires="a14">
        <xdr:graphicFrame macro="">
          <xdr:nvGraphicFramePr>
            <xdr:cNvPr id="2" name="2. Costo 12">
              <a:extLst>
                <a:ext uri="{FF2B5EF4-FFF2-40B4-BE49-F238E27FC236}">
                  <a16:creationId xmlns:a16="http://schemas.microsoft.com/office/drawing/2014/main" id="{DF074021-6A82-47BD-A2EA-D73E0BC97B4A}"/>
                </a:ext>
              </a:extLst>
            </xdr:cNvPr>
            <xdr:cNvGraphicFramePr/>
          </xdr:nvGraphicFramePr>
          <xdr:xfrm>
            <a:off x="0" y="0"/>
            <a:ext cx="0" cy="0"/>
          </xdr:xfrm>
          <a:graphic>
            <a:graphicData uri="http://schemas.microsoft.com/office/drawing/2010/slicer">
              <sle:slicer xmlns:sle="http://schemas.microsoft.com/office/drawing/2010/slicer" name="2. Costo 12"/>
            </a:graphicData>
          </a:graphic>
        </xdr:graphicFrame>
      </mc:Choice>
      <mc:Fallback xmlns="">
        <xdr:sp macro="" textlink="">
          <xdr:nvSpPr>
            <xdr:cNvPr id="0" name=""/>
            <xdr:cNvSpPr>
              <a:spLocks noTextEdit="1"/>
            </xdr:cNvSpPr>
          </xdr:nvSpPr>
          <xdr:spPr>
            <a:xfrm>
              <a:off x="1291033" y="5084893"/>
              <a:ext cx="3960000" cy="648000"/>
            </a:xfrm>
            <a:prstGeom prst="rect">
              <a:avLst/>
            </a:prstGeom>
            <a:solidFill>
              <a:prstClr val="white"/>
            </a:solidFill>
            <a:ln w="1">
              <a:solidFill>
                <a:prstClr val="green"/>
              </a:solidFill>
            </a:ln>
          </xdr:spPr>
          <xdr:txBody>
            <a:bodyPr vertOverflow="clip" horzOverflow="clip"/>
            <a:lstStyle/>
            <a:p>
              <a:r>
                <a:rPr lang="es-CL"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xdr:from>
      <xdr:col>8</xdr:col>
      <xdr:colOff>300715</xdr:colOff>
      <xdr:row>1</xdr:row>
      <xdr:rowOff>352471</xdr:rowOff>
    </xdr:from>
    <xdr:to>
      <xdr:col>15</xdr:col>
      <xdr:colOff>311042</xdr:colOff>
      <xdr:row>1</xdr:row>
      <xdr:rowOff>352862</xdr:rowOff>
    </xdr:to>
    <xdr:cxnSp macro="">
      <xdr:nvCxnSpPr>
        <xdr:cNvPr id="3" name="Conector recto 2">
          <a:extLst>
            <a:ext uri="{FF2B5EF4-FFF2-40B4-BE49-F238E27FC236}">
              <a16:creationId xmlns:a16="http://schemas.microsoft.com/office/drawing/2014/main" id="{7C8B9E3D-C70E-4A81-8BFD-86B2EE53EAC9}"/>
            </a:ext>
          </a:extLst>
        </xdr:cNvPr>
        <xdr:cNvCxnSpPr/>
      </xdr:nvCxnSpPr>
      <xdr:spPr>
        <a:xfrm flipV="1">
          <a:off x="5977615" y="542971"/>
          <a:ext cx="6477802" cy="391"/>
        </a:xfrm>
        <a:prstGeom prst="line">
          <a:avLst/>
        </a:prstGeom>
        <a:ln>
          <a:solidFill>
            <a:schemeClr val="tx1"/>
          </a:solidFill>
        </a:ln>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0</xdr:col>
      <xdr:colOff>0</xdr:colOff>
      <xdr:row>0</xdr:row>
      <xdr:rowOff>0</xdr:rowOff>
    </xdr:from>
    <xdr:to>
      <xdr:col>1</xdr:col>
      <xdr:colOff>573854</xdr:colOff>
      <xdr:row>4</xdr:row>
      <xdr:rowOff>234274</xdr:rowOff>
    </xdr:to>
    <xdr:pic>
      <xdr:nvPicPr>
        <xdr:cNvPr id="4" name="Imagen 3">
          <a:extLst>
            <a:ext uri="{FF2B5EF4-FFF2-40B4-BE49-F238E27FC236}">
              <a16:creationId xmlns:a16="http://schemas.microsoft.com/office/drawing/2014/main" id="{7EBCB1B7-9B39-46D3-94BA-5B92445CE6BC}"/>
            </a:ext>
          </a:extLst>
        </xdr:cNvPr>
        <xdr:cNvPicPr>
          <a:picLocks noChangeAspect="1"/>
        </xdr:cNvPicPr>
      </xdr:nvPicPr>
      <xdr:blipFill>
        <a:blip xmlns:r="http://schemas.openxmlformats.org/officeDocument/2006/relationships" r:embed="rId1"/>
        <a:stretch>
          <a:fillRect/>
        </a:stretch>
      </xdr:blipFill>
      <xdr:spPr>
        <a:xfrm>
          <a:off x="0" y="0"/>
          <a:ext cx="1335854" cy="1224874"/>
        </a:xfrm>
        <a:prstGeom prst="rect">
          <a:avLst/>
        </a:prstGeom>
      </xdr:spPr>
    </xdr:pic>
    <xdr:clientData/>
  </xdr:twoCellAnchor>
  <xdr:twoCellAnchor editAs="oneCell">
    <xdr:from>
      <xdr:col>1</xdr:col>
      <xdr:colOff>534987</xdr:colOff>
      <xdr:row>12</xdr:row>
      <xdr:rowOff>3571</xdr:rowOff>
    </xdr:from>
    <xdr:to>
      <xdr:col>6</xdr:col>
      <xdr:colOff>261654</xdr:colOff>
      <xdr:row>20</xdr:row>
      <xdr:rowOff>133556</xdr:rowOff>
    </xdr:to>
    <mc:AlternateContent xmlns:mc="http://schemas.openxmlformats.org/markup-compatibility/2006" xmlns:a14="http://schemas.microsoft.com/office/drawing/2010/main">
      <mc:Choice Requires="a14">
        <xdr:graphicFrame macro="">
          <xdr:nvGraphicFramePr>
            <xdr:cNvPr id="5" name="1. Tipo de Proyecto 12">
              <a:extLst>
                <a:ext uri="{FF2B5EF4-FFF2-40B4-BE49-F238E27FC236}">
                  <a16:creationId xmlns:a16="http://schemas.microsoft.com/office/drawing/2014/main" id="{0B234437-8871-4B33-8D7A-7F555B62E5FE}"/>
                </a:ext>
              </a:extLst>
            </xdr:cNvPr>
            <xdr:cNvGraphicFramePr/>
          </xdr:nvGraphicFramePr>
          <xdr:xfrm>
            <a:off x="0" y="0"/>
            <a:ext cx="0" cy="0"/>
          </xdr:xfrm>
          <a:graphic>
            <a:graphicData uri="http://schemas.microsoft.com/office/drawing/2010/slicer">
              <sle:slicer xmlns:sle="http://schemas.microsoft.com/office/drawing/2010/slicer" name="1. Tipo de Proyecto 12"/>
            </a:graphicData>
          </a:graphic>
        </xdr:graphicFrame>
      </mc:Choice>
      <mc:Fallback xmlns="">
        <xdr:sp macro="" textlink="">
          <xdr:nvSpPr>
            <xdr:cNvPr id="0" name=""/>
            <xdr:cNvSpPr>
              <a:spLocks noTextEdit="1"/>
            </xdr:cNvSpPr>
          </xdr:nvSpPr>
          <xdr:spPr>
            <a:xfrm>
              <a:off x="1296987" y="2649404"/>
              <a:ext cx="3960000" cy="2161985"/>
            </a:xfrm>
            <a:prstGeom prst="rect">
              <a:avLst/>
            </a:prstGeom>
            <a:solidFill>
              <a:prstClr val="white"/>
            </a:solidFill>
            <a:ln w="1">
              <a:solidFill>
                <a:prstClr val="green"/>
              </a:solidFill>
            </a:ln>
          </xdr:spPr>
          <xdr:txBody>
            <a:bodyPr vertOverflow="clip" horzOverflow="clip"/>
            <a:lstStyle/>
            <a:p>
              <a:r>
                <a:rPr lang="es-CL"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21</xdr:col>
      <xdr:colOff>0</xdr:colOff>
      <xdr:row>2</xdr:row>
      <xdr:rowOff>0</xdr:rowOff>
    </xdr:from>
    <xdr:to>
      <xdr:col>21</xdr:col>
      <xdr:colOff>304800</xdr:colOff>
      <xdr:row>3</xdr:row>
      <xdr:rowOff>66675</xdr:rowOff>
    </xdr:to>
    <xdr:sp macro="" textlink="">
      <xdr:nvSpPr>
        <xdr:cNvPr id="6" name="AutoShape 1" descr="data:image/png;base64,iVBORw0KGgoAAAANSUhEUgAAALkAAACJCAMAAABHCWnDAAAAAXNSR0IArs4c6QAAAARnQU1BAACxjwv8YQUAAACKUExURQAAAAAAAAAAAAAAAAAAAAAAAAAAAAAAAAAAAAAAAAAAAAAAAAAAAAAAAAAAAAAAAAAAAAAAAAAAAAAAAAAAAAAAAAAAAAAAAAAAAAAAAAAAAAAAAAAAAAAAAAAAAAAAAABkrwBlrwJhpwJipgNip3RHZ3VHaNwuLd0uLd4uLeMsKuMtK+srJewrJbG+QssAAAAfdFJOUwAECAoOFSE2PEdSWFlhYnyAjZier7Kzxc3X2uHu9Plj1iNmAAAACXBIWXMAABcRAAAXEQHKJvM/AAAF9UlEQVR4Xu2Za3sbNRCFcyFpwGAINOASJymU++X//z3mnJmRRrLXsZx4n5rO+dBd3c68mpW21uYslUqlUqlUKpVKpVL/G53fPYlWl3r7VitPQTfgFj1cnZ1d3OsMTkLXa4W9BfmWnF+vH9/Y7UemJZM9rSR/fS2fItmtrZYlVv6ibgJd/SzprayrhfR+Yn/U+/7QEXPsc1nnAV3J9W2D+khutZwRCl+vWVp9pvV8dLLFVbsf5OsI6S1xlPyGk7n4ETOqq+WWtYKM3pyGTIEPR8bIFDHy4p65l3TMkXXm1diVfBniFvLrtfYR5m/4L+sxAylipK8XaNmUjicmzuIruec5kJfpsI/ys6SMN80CmYtc2bF86zp39kKO7WiK5M7o5BgLzUWOlYlYSm6YmEohdyJoBzkfHzQbubAispPr6gd6yLk3QRPktlFL7RzqycGG6IE8wkyQe6cZyYUEzDGxGl2WEVeNoPnSh54hb6d5FF3cIyD/Byk79PwO+FIVLmTVOSwxgwlyWebSB24zkOuGim9FMEKck1TZbem6g9z7vFsfndzIPEW6WhRdU60d9F5fHLyfINfej2+u5yBPpVKpVCqVSqU+bcnRzs52A5oYJD/29Rf9LMLRwg8ce8u/InQSr3iwHRfPPzZ5yc7uNHxU5HpyVByJsZtcpjYe7bjk6vEs+UE6Ivnjd3byPzlyfMMncSHHeg6zYBFh6mvCPk9ogfuDG8ZP/NFggxyfBx6uKrl66aeEAWHYQrww0MjBp2JAg0ScAqGfOkSEA/kXWiZMa9CRu90PTu5eNo+9RXImrZAjlAol/fgiCuQFXLNcSXWvtwYtebETkbV6MQv7i+QYLkk38us1XzVSB2sEBh4+yhkESNHE9FkZI3HdblDJUZI+HIpWjPHZji0YJZfxYiejEdgET4ko8UulQZQlamFx4Qqvaxcyg5YcOwAl5B59paybQ+JwvntLyTFuUckRk1owQnFUCFRpNLtDd3851SlRPTlGaAybpQQuUtN9ZeQSanVp5HA3Ldi+hdyqJO4W8sZgk1wBlTx0PZCcSTfykIbDyBuDAfISZy85OZL+OclRgwmAZ5Jco9tdR94aPE+u5WE5uSTq8UvuU9SAQwPDGhiUQUhOkVrtIl23kFeDlryMhS9upFzsx1TIJc67Qm6JRIvkhlm5kTgGgYsnFdG3kAeDltzGog/HupfMAcUBFXJdnTBplyljUHz5oAr5cnlyA3ln0JJXO+0bvA4mZ448lSa0eFGMHaKG5xboyVuDlrw0fiU/9YBavQ4mL+tC8/BwJanTlvI0EFWrgFP2Vk/eGtRBKjauLiWwodpc6JBKpVKpVCqVSqVeR/0P8dMRTiZjHx5eJJxQ7GjzUp0uuayWwaPki/SK5DPr9MnlUce/mMixXb/foIqLV78u6AFdzvhvsazRwK8AXCX13WJfIrTQOUPRKzoMKZKHv5hgtzEwcBDCv/4wgsRafSuF1SWJrBoEHON9dfKdc2hnMToMKZAXSSpRZKplCvAsMKRhlkSrS8yQEmQnr323Ofde0WFIDbk44SoXVMPXmn0igJMnQHKU0YwnchPI0ReT5ZKwcnDuvBqHIUVyXD3JdkG1GEuJjciXREVQljGaeYSM3EYWxC3OwatxGFIkx9wRv0VGKSwA9DZGERsssta6YfO8onPnFR2GNEWu9daKS5GUK7m9RTAikBuIQG2S917RYUjGtkGu2bbaJppgVXL2g6R4ADk7VochTZKzwhaLd3JFcsu7NFdy7Wt3W8ijF+QOQ5okR8P3HkWyh9eCqyVn1qTZaqUvDdyyd+68VOowpElyf4heac78m0ghP78LE7Na7wtHdO6dW6/GYUjT5Kjxe/QyeXCS2/YS1dUf+tKxd269GochTZOrJzMSERvyQoGEeW0Hs+HceDUOQ5om1+VCQEgfQeljDRaYBfTQWrSXSW9xjl7RIZVKpVKpVCqVSqVSqVTqlPXLz6+jn377988/jqHf/zbSXh8s8kv1/td/jkT+l5H2SvIk31CST2oG8rOz/wB52OSSYo1yVQAAAABJRU5ErkJggg==">
          <a:extLst>
            <a:ext uri="{FF2B5EF4-FFF2-40B4-BE49-F238E27FC236}">
              <a16:creationId xmlns:a16="http://schemas.microsoft.com/office/drawing/2014/main" id="{592AB34B-6094-4EC9-AC5D-E328A1A2342E}"/>
            </a:ext>
          </a:extLst>
        </xdr:cNvPr>
        <xdr:cNvSpPr>
          <a:spLocks noChangeAspect="1" noChangeArrowheads="1"/>
        </xdr:cNvSpPr>
      </xdr:nvSpPr>
      <xdr:spPr bwMode="auto">
        <a:xfrm>
          <a:off x="16973550" y="552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9</xdr:col>
      <xdr:colOff>870</xdr:colOff>
      <xdr:row>9</xdr:row>
      <xdr:rowOff>1062</xdr:rowOff>
    </xdr:from>
    <xdr:to>
      <xdr:col>9</xdr:col>
      <xdr:colOff>1260870</xdr:colOff>
      <xdr:row>11</xdr:row>
      <xdr:rowOff>120895</xdr:rowOff>
    </xdr:to>
    <xdr:sp macro="" textlink="">
      <xdr:nvSpPr>
        <xdr:cNvPr id="7" name="Rectángulo redondeado 6">
          <a:hlinkClick xmlns:r="http://schemas.openxmlformats.org/officeDocument/2006/relationships" r:id="rId2"/>
          <a:extLst>
            <a:ext uri="{FF2B5EF4-FFF2-40B4-BE49-F238E27FC236}">
              <a16:creationId xmlns:a16="http://schemas.microsoft.com/office/drawing/2014/main" id="{BC03B44F-B6E7-44E8-ACCB-63E8912B7293}"/>
            </a:ext>
          </a:extLst>
        </xdr:cNvPr>
        <xdr:cNvSpPr/>
      </xdr:nvSpPr>
      <xdr:spPr>
        <a:xfrm>
          <a:off x="6192120" y="2029887"/>
          <a:ext cx="1260000" cy="519883"/>
        </a:xfrm>
        <a:prstGeom prst="roundRect">
          <a:avLst/>
        </a:prstGeom>
        <a:solidFill>
          <a:schemeClr val="accent5">
            <a:lumMod val="75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L" sz="1200" b="1">
              <a:solidFill>
                <a:schemeClr val="bg1"/>
              </a:solidFill>
              <a:latin typeface="+mn-lt"/>
              <a:ea typeface="+mn-ea"/>
              <a:cs typeface="+mn-cs"/>
            </a:rPr>
            <a:t>¿Cómo leer los resultados?</a:t>
          </a:r>
        </a:p>
      </xdr:txBody>
    </xdr:sp>
    <xdr:clientData/>
  </xdr:twoCellAnchor>
  <xdr:twoCellAnchor>
    <xdr:from>
      <xdr:col>0</xdr:col>
      <xdr:colOff>62131</xdr:colOff>
      <xdr:row>5</xdr:row>
      <xdr:rowOff>70218</xdr:rowOff>
    </xdr:from>
    <xdr:to>
      <xdr:col>1</xdr:col>
      <xdr:colOff>560131</xdr:colOff>
      <xdr:row>8</xdr:row>
      <xdr:rowOff>6968</xdr:rowOff>
    </xdr:to>
    <xdr:sp macro="" textlink="">
      <xdr:nvSpPr>
        <xdr:cNvPr id="8" name="Rectángulo redondeado 7">
          <a:hlinkClick xmlns:r="http://schemas.openxmlformats.org/officeDocument/2006/relationships" r:id="rId3"/>
          <a:extLst>
            <a:ext uri="{FF2B5EF4-FFF2-40B4-BE49-F238E27FC236}">
              <a16:creationId xmlns:a16="http://schemas.microsoft.com/office/drawing/2014/main" id="{518523E9-0E95-44DA-ABE4-18C7B408CD89}"/>
            </a:ext>
          </a:extLst>
        </xdr:cNvPr>
        <xdr:cNvSpPr/>
      </xdr:nvSpPr>
      <xdr:spPr>
        <a:xfrm>
          <a:off x="62131" y="1298943"/>
          <a:ext cx="1260000" cy="536825"/>
        </a:xfrm>
        <a:prstGeom prst="roundRect">
          <a:avLst/>
        </a:prstGeom>
        <a:solidFill>
          <a:schemeClr val="accent5">
            <a:lumMod val="75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200" b="1">
              <a:solidFill>
                <a:schemeClr val="bg1"/>
              </a:solidFill>
            </a:rPr>
            <a:t>Ir a Sectores y Subsectores</a:t>
          </a:r>
        </a:p>
      </xdr:txBody>
    </xdr:sp>
    <xdr:clientData/>
  </xdr:twoCellAnchor>
  <xdr:twoCellAnchor>
    <xdr:from>
      <xdr:col>10</xdr:col>
      <xdr:colOff>153839</xdr:colOff>
      <xdr:row>65</xdr:row>
      <xdr:rowOff>173210</xdr:rowOff>
    </xdr:from>
    <xdr:to>
      <xdr:col>10</xdr:col>
      <xdr:colOff>420239</xdr:colOff>
      <xdr:row>65</xdr:row>
      <xdr:rowOff>439610</xdr:rowOff>
    </xdr:to>
    <xdr:sp macro="" textlink="">
      <xdr:nvSpPr>
        <xdr:cNvPr id="9" name="Elipse 8">
          <a:extLst>
            <a:ext uri="{FF2B5EF4-FFF2-40B4-BE49-F238E27FC236}">
              <a16:creationId xmlns:a16="http://schemas.microsoft.com/office/drawing/2014/main" id="{2CCE4747-92B4-4691-AAAA-888F060C7B12}"/>
            </a:ext>
          </a:extLst>
        </xdr:cNvPr>
        <xdr:cNvSpPr/>
      </xdr:nvSpPr>
      <xdr:spPr>
        <a:xfrm>
          <a:off x="7726214" y="16356185"/>
          <a:ext cx="266400" cy="266400"/>
        </a:xfrm>
        <a:prstGeom prst="ellipse">
          <a:avLst/>
        </a:prstGeom>
        <a:solidFill>
          <a:srgbClr val="A8D08D"/>
        </a:solidFill>
        <a:ln>
          <a:solidFill>
            <a:srgbClr val="A8D08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10</xdr:col>
      <xdr:colOff>153520</xdr:colOff>
      <xdr:row>64</xdr:row>
      <xdr:rowOff>265019</xdr:rowOff>
    </xdr:from>
    <xdr:to>
      <xdr:col>10</xdr:col>
      <xdr:colOff>420220</xdr:colOff>
      <xdr:row>64</xdr:row>
      <xdr:rowOff>531419</xdr:rowOff>
    </xdr:to>
    <xdr:sp macro="" textlink="">
      <xdr:nvSpPr>
        <xdr:cNvPr id="10" name="Elipse 9">
          <a:extLst>
            <a:ext uri="{FF2B5EF4-FFF2-40B4-BE49-F238E27FC236}">
              <a16:creationId xmlns:a16="http://schemas.microsoft.com/office/drawing/2014/main" id="{B41F7885-E789-465C-8B0D-D7B7782495A5}"/>
            </a:ext>
          </a:extLst>
        </xdr:cNvPr>
        <xdr:cNvSpPr/>
      </xdr:nvSpPr>
      <xdr:spPr>
        <a:xfrm>
          <a:off x="7725895" y="15638369"/>
          <a:ext cx="266700" cy="266400"/>
        </a:xfrm>
        <a:prstGeom prst="ellipse">
          <a:avLst/>
        </a:prstGeom>
        <a:solidFill>
          <a:srgbClr val="FFD966"/>
        </a:solidFill>
        <a:ln>
          <a:solidFill>
            <a:srgbClr val="FFD96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10</xdr:col>
      <xdr:colOff>151519</xdr:colOff>
      <xdr:row>63</xdr:row>
      <xdr:rowOff>278627</xdr:rowOff>
    </xdr:from>
    <xdr:to>
      <xdr:col>10</xdr:col>
      <xdr:colOff>417919</xdr:colOff>
      <xdr:row>63</xdr:row>
      <xdr:rowOff>545027</xdr:rowOff>
    </xdr:to>
    <xdr:sp macro="" textlink="">
      <xdr:nvSpPr>
        <xdr:cNvPr id="11" name="Elipse 10">
          <a:extLst>
            <a:ext uri="{FF2B5EF4-FFF2-40B4-BE49-F238E27FC236}">
              <a16:creationId xmlns:a16="http://schemas.microsoft.com/office/drawing/2014/main" id="{49175A6A-463B-4284-8775-37A345364C8C}"/>
            </a:ext>
          </a:extLst>
        </xdr:cNvPr>
        <xdr:cNvSpPr/>
      </xdr:nvSpPr>
      <xdr:spPr>
        <a:xfrm flipV="1">
          <a:off x="7723894" y="14832827"/>
          <a:ext cx="266400" cy="266400"/>
        </a:xfrm>
        <a:prstGeom prst="ellipse">
          <a:avLst/>
        </a:prstGeom>
        <a:solidFill>
          <a:srgbClr val="FF7171"/>
        </a:solidFill>
        <a:ln>
          <a:solidFill>
            <a:srgbClr val="FF717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7</xdr:col>
      <xdr:colOff>181193</xdr:colOff>
      <xdr:row>58</xdr:row>
      <xdr:rowOff>44888</xdr:rowOff>
    </xdr:from>
    <xdr:to>
      <xdr:col>13</xdr:col>
      <xdr:colOff>670526</xdr:colOff>
      <xdr:row>58</xdr:row>
      <xdr:rowOff>44888</xdr:rowOff>
    </xdr:to>
    <xdr:cxnSp macro="">
      <xdr:nvCxnSpPr>
        <xdr:cNvPr id="12" name="Conector recto 11">
          <a:extLst>
            <a:ext uri="{FF2B5EF4-FFF2-40B4-BE49-F238E27FC236}">
              <a16:creationId xmlns:a16="http://schemas.microsoft.com/office/drawing/2014/main" id="{327D2CBD-E6F0-4000-8AC9-14304E102D6E}"/>
            </a:ext>
          </a:extLst>
        </xdr:cNvPr>
        <xdr:cNvCxnSpPr/>
      </xdr:nvCxnSpPr>
      <xdr:spPr>
        <a:xfrm>
          <a:off x="5515193" y="13360838"/>
          <a:ext cx="5870958" cy="0"/>
        </a:xfrm>
        <a:prstGeom prst="line">
          <a:avLst/>
        </a:prstGeom>
        <a:ln>
          <a:solidFill>
            <a:schemeClr val="tx1"/>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0</xdr:col>
      <xdr:colOff>47625</xdr:colOff>
      <xdr:row>56</xdr:row>
      <xdr:rowOff>19172</xdr:rowOff>
    </xdr:from>
    <xdr:to>
      <xdr:col>1</xdr:col>
      <xdr:colOff>545625</xdr:colOff>
      <xdr:row>57</xdr:row>
      <xdr:rowOff>368672</xdr:rowOff>
    </xdr:to>
    <xdr:sp macro="" textlink="">
      <xdr:nvSpPr>
        <xdr:cNvPr id="13" name="Rectángulo redondeado 12">
          <a:hlinkClick xmlns:r="http://schemas.openxmlformats.org/officeDocument/2006/relationships" r:id="rId4"/>
          <a:extLst>
            <a:ext uri="{FF2B5EF4-FFF2-40B4-BE49-F238E27FC236}">
              <a16:creationId xmlns:a16="http://schemas.microsoft.com/office/drawing/2014/main" id="{CB4BB1C6-FB68-44C1-BBB9-065E5DB8CF6D}"/>
            </a:ext>
          </a:extLst>
        </xdr:cNvPr>
        <xdr:cNvSpPr/>
      </xdr:nvSpPr>
      <xdr:spPr>
        <a:xfrm>
          <a:off x="47625" y="12744572"/>
          <a:ext cx="1260000" cy="540000"/>
        </a:xfrm>
        <a:prstGeom prst="roundRect">
          <a:avLst/>
        </a:prstGeom>
        <a:solidFill>
          <a:schemeClr val="accent5">
            <a:lumMod val="75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200" b="1"/>
            <a:t>Volver</a:t>
          </a:r>
          <a:r>
            <a:rPr lang="es-CL" sz="1200" b="1" baseline="0"/>
            <a:t> a Resultados</a:t>
          </a:r>
          <a:endParaRPr lang="es-CL" sz="1200" b="1"/>
        </a:p>
      </xdr:txBody>
    </xdr:sp>
    <xdr:clientData/>
  </xdr:twoCellAnchor>
  <xdr:twoCellAnchor editAs="oneCell">
    <xdr:from>
      <xdr:col>0</xdr:col>
      <xdr:colOff>0</xdr:colOff>
      <xdr:row>52</xdr:row>
      <xdr:rowOff>0</xdr:rowOff>
    </xdr:from>
    <xdr:to>
      <xdr:col>1</xdr:col>
      <xdr:colOff>573854</xdr:colOff>
      <xdr:row>55</xdr:row>
      <xdr:rowOff>175692</xdr:rowOff>
    </xdr:to>
    <xdr:pic>
      <xdr:nvPicPr>
        <xdr:cNvPr id="14" name="Imagen 13">
          <a:extLst>
            <a:ext uri="{FF2B5EF4-FFF2-40B4-BE49-F238E27FC236}">
              <a16:creationId xmlns:a16="http://schemas.microsoft.com/office/drawing/2014/main" id="{1E44BB8A-B850-4ECC-A3BE-AC4EC2561B7F}"/>
            </a:ext>
          </a:extLst>
        </xdr:cNvPr>
        <xdr:cNvPicPr>
          <a:picLocks noChangeAspect="1"/>
        </xdr:cNvPicPr>
      </xdr:nvPicPr>
      <xdr:blipFill>
        <a:blip xmlns:r="http://schemas.openxmlformats.org/officeDocument/2006/relationships" r:embed="rId1"/>
        <a:stretch>
          <a:fillRect/>
        </a:stretch>
      </xdr:blipFill>
      <xdr:spPr>
        <a:xfrm>
          <a:off x="0" y="11439525"/>
          <a:ext cx="1335854" cy="1223442"/>
        </a:xfrm>
        <a:prstGeom prst="rect">
          <a:avLst/>
        </a:prstGeom>
      </xdr:spPr>
    </xdr:pic>
    <xdr:clientData/>
  </xdr:twoCellAnchor>
  <xdr:twoCellAnchor>
    <xdr:from>
      <xdr:col>4</xdr:col>
      <xdr:colOff>761254</xdr:colOff>
      <xdr:row>68</xdr:row>
      <xdr:rowOff>39903</xdr:rowOff>
    </xdr:from>
    <xdr:to>
      <xdr:col>7</xdr:col>
      <xdr:colOff>60327</xdr:colOff>
      <xdr:row>70</xdr:row>
      <xdr:rowOff>54903</xdr:rowOff>
    </xdr:to>
    <xdr:sp macro="" textlink="">
      <xdr:nvSpPr>
        <xdr:cNvPr id="15" name="Rectángulo redondeado 14">
          <a:hlinkClick xmlns:r="http://schemas.openxmlformats.org/officeDocument/2006/relationships" r:id="rId5"/>
          <a:extLst>
            <a:ext uri="{FF2B5EF4-FFF2-40B4-BE49-F238E27FC236}">
              <a16:creationId xmlns:a16="http://schemas.microsoft.com/office/drawing/2014/main" id="{1D15D766-93C8-41A9-91E3-0E5E433235D1}"/>
            </a:ext>
          </a:extLst>
        </xdr:cNvPr>
        <xdr:cNvSpPr/>
      </xdr:nvSpPr>
      <xdr:spPr>
        <a:xfrm>
          <a:off x="4037854" y="17232528"/>
          <a:ext cx="1356473" cy="396000"/>
        </a:xfrm>
        <a:prstGeom prst="roundRect">
          <a:avLst/>
        </a:prstGeom>
        <a:solidFill>
          <a:schemeClr val="accent5">
            <a:lumMod val="75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200" b="1">
              <a:solidFill>
                <a:schemeClr val="bg1"/>
              </a:solidFill>
            </a:rPr>
            <a:t>Notas Técnicas</a:t>
          </a:r>
        </a:p>
      </xdr:txBody>
    </xdr:sp>
    <xdr:clientData/>
  </xdr:twoCellAnchor>
  <xdr:twoCellAnchor editAs="oneCell">
    <xdr:from>
      <xdr:col>10</xdr:col>
      <xdr:colOff>0</xdr:colOff>
      <xdr:row>5</xdr:row>
      <xdr:rowOff>190501</xdr:rowOff>
    </xdr:from>
    <xdr:to>
      <xdr:col>14</xdr:col>
      <xdr:colOff>576384</xdr:colOff>
      <xdr:row>11</xdr:row>
      <xdr:rowOff>166728</xdr:rowOff>
    </xdr:to>
    <xdr:pic>
      <xdr:nvPicPr>
        <xdr:cNvPr id="16" name="Imagen 15">
          <a:extLst>
            <a:ext uri="{FF2B5EF4-FFF2-40B4-BE49-F238E27FC236}">
              <a16:creationId xmlns:a16="http://schemas.microsoft.com/office/drawing/2014/main" id="{FFF09E2C-F05B-4AF4-BB7D-73E997D349A3}"/>
            </a:ext>
          </a:extLst>
        </xdr:cNvPr>
        <xdr:cNvPicPr>
          <a:picLocks noChangeAspect="1"/>
        </xdr:cNvPicPr>
      </xdr:nvPicPr>
      <xdr:blipFill>
        <a:blip xmlns:r="http://schemas.openxmlformats.org/officeDocument/2006/relationships" r:embed="rId6"/>
        <a:stretch>
          <a:fillRect/>
        </a:stretch>
      </xdr:blipFill>
      <xdr:spPr>
        <a:xfrm>
          <a:off x="7572375" y="1419226"/>
          <a:ext cx="4567359" cy="1176377"/>
        </a:xfrm>
        <a:prstGeom prst="rect">
          <a:avLst/>
        </a:prstGeom>
      </xdr:spPr>
    </xdr:pic>
    <xdr:clientData/>
  </xdr:twoCellAnchor>
  <xdr:twoCellAnchor editAs="oneCell">
    <xdr:from>
      <xdr:col>12</xdr:col>
      <xdr:colOff>1004795</xdr:colOff>
      <xdr:row>63</xdr:row>
      <xdr:rowOff>126376</xdr:rowOff>
    </xdr:from>
    <xdr:to>
      <xdr:col>16</xdr:col>
      <xdr:colOff>1898679</xdr:colOff>
      <xdr:row>64</xdr:row>
      <xdr:rowOff>494186</xdr:rowOff>
    </xdr:to>
    <xdr:pic>
      <xdr:nvPicPr>
        <xdr:cNvPr id="17" name="Imagen 16">
          <a:extLst>
            <a:ext uri="{FF2B5EF4-FFF2-40B4-BE49-F238E27FC236}">
              <a16:creationId xmlns:a16="http://schemas.microsoft.com/office/drawing/2014/main" id="{12370332-4F84-4066-B8BE-C78978CAD9D0}"/>
            </a:ext>
          </a:extLst>
        </xdr:cNvPr>
        <xdr:cNvPicPr>
          <a:picLocks noChangeAspect="1"/>
        </xdr:cNvPicPr>
      </xdr:nvPicPr>
      <xdr:blipFill>
        <a:blip xmlns:r="http://schemas.openxmlformats.org/officeDocument/2006/relationships" r:embed="rId6"/>
        <a:stretch>
          <a:fillRect/>
        </a:stretch>
      </xdr:blipFill>
      <xdr:spPr>
        <a:xfrm>
          <a:off x="10005920" y="14680576"/>
          <a:ext cx="4561009" cy="1186961"/>
        </a:xfrm>
        <a:prstGeom prst="rect">
          <a:avLst/>
        </a:prstGeom>
      </xdr:spPr>
    </xdr:pic>
    <xdr:clientData/>
  </xdr:twoCellAnchor>
  <xdr:twoCellAnchor editAs="oneCell">
    <xdr:from>
      <xdr:col>13</xdr:col>
      <xdr:colOff>518583</xdr:colOff>
      <xdr:row>52</xdr:row>
      <xdr:rowOff>21168</xdr:rowOff>
    </xdr:from>
    <xdr:to>
      <xdr:col>16</xdr:col>
      <xdr:colOff>1011471</xdr:colOff>
      <xdr:row>54</xdr:row>
      <xdr:rowOff>163405</xdr:rowOff>
    </xdr:to>
    <xdr:pic>
      <xdr:nvPicPr>
        <xdr:cNvPr id="18" name="Imagen 17">
          <a:extLst>
            <a:ext uri="{FF2B5EF4-FFF2-40B4-BE49-F238E27FC236}">
              <a16:creationId xmlns:a16="http://schemas.microsoft.com/office/drawing/2014/main" id="{45F1B264-357A-466E-BE36-C19DA5E7F71C}"/>
            </a:ext>
          </a:extLst>
        </xdr:cNvPr>
        <xdr:cNvPicPr>
          <a:picLocks noChangeAspect="1"/>
        </xdr:cNvPicPr>
      </xdr:nvPicPr>
      <xdr:blipFill>
        <a:blip xmlns:r="http://schemas.openxmlformats.org/officeDocument/2006/relationships" r:embed="rId7"/>
        <a:stretch>
          <a:fillRect/>
        </a:stretch>
      </xdr:blipFill>
      <xdr:spPr>
        <a:xfrm>
          <a:off x="11234208" y="11460693"/>
          <a:ext cx="2445513" cy="951863"/>
        </a:xfrm>
        <a:prstGeom prst="rect">
          <a:avLst/>
        </a:prstGeom>
      </xdr:spPr>
    </xdr:pic>
    <xdr:clientData/>
  </xdr:twoCellAnchor>
  <xdr:twoCellAnchor editAs="oneCell">
    <xdr:from>
      <xdr:col>16</xdr:col>
      <xdr:colOff>1642162</xdr:colOff>
      <xdr:row>0</xdr:row>
      <xdr:rowOff>0</xdr:rowOff>
    </xdr:from>
    <xdr:to>
      <xdr:col>19</xdr:col>
      <xdr:colOff>489200</xdr:colOff>
      <xdr:row>3</xdr:row>
      <xdr:rowOff>163405</xdr:rowOff>
    </xdr:to>
    <xdr:pic>
      <xdr:nvPicPr>
        <xdr:cNvPr id="19" name="Imagen 18">
          <a:extLst>
            <a:ext uri="{FF2B5EF4-FFF2-40B4-BE49-F238E27FC236}">
              <a16:creationId xmlns:a16="http://schemas.microsoft.com/office/drawing/2014/main" id="{E38F7E48-7DEE-4550-80FA-78CA311C7D7F}"/>
            </a:ext>
          </a:extLst>
        </xdr:cNvPr>
        <xdr:cNvPicPr>
          <a:picLocks noChangeAspect="1"/>
        </xdr:cNvPicPr>
      </xdr:nvPicPr>
      <xdr:blipFill rotWithShape="1">
        <a:blip xmlns:r="http://schemas.openxmlformats.org/officeDocument/2006/relationships" r:embed="rId7"/>
        <a:srcRect l="5441" r="5171"/>
        <a:stretch/>
      </xdr:blipFill>
      <xdr:spPr>
        <a:xfrm>
          <a:off x="14310412" y="0"/>
          <a:ext cx="2190313" cy="953980"/>
        </a:xfrm>
        <a:prstGeom prst="rect">
          <a:avLst/>
        </a:prstGeom>
      </xdr:spPr>
    </xdr:pic>
    <xdr:clientData/>
  </xdr:twoCellAnchor>
  <xdr:twoCellAnchor editAs="oneCell">
    <xdr:from>
      <xdr:col>1</xdr:col>
      <xdr:colOff>530607</xdr:colOff>
      <xdr:row>25</xdr:row>
      <xdr:rowOff>193456</xdr:rowOff>
    </xdr:from>
    <xdr:to>
      <xdr:col>6</xdr:col>
      <xdr:colOff>257274</xdr:colOff>
      <xdr:row>29</xdr:row>
      <xdr:rowOff>25878</xdr:rowOff>
    </xdr:to>
    <mc:AlternateContent xmlns:mc="http://schemas.openxmlformats.org/markup-compatibility/2006" xmlns:a14="http://schemas.microsoft.com/office/drawing/2010/main">
      <mc:Choice Requires="a14">
        <xdr:graphicFrame macro="">
          <xdr:nvGraphicFramePr>
            <xdr:cNvPr id="20" name="3. Valores IVA 6">
              <a:extLst>
                <a:ext uri="{FF2B5EF4-FFF2-40B4-BE49-F238E27FC236}">
                  <a16:creationId xmlns:a16="http://schemas.microsoft.com/office/drawing/2014/main" id="{22E89B95-420A-4EAB-A2B0-7B07E2CBB17B}"/>
                </a:ext>
              </a:extLst>
            </xdr:cNvPr>
            <xdr:cNvGraphicFramePr/>
          </xdr:nvGraphicFramePr>
          <xdr:xfrm>
            <a:off x="0" y="0"/>
            <a:ext cx="0" cy="0"/>
          </xdr:xfrm>
          <a:graphic>
            <a:graphicData uri="http://schemas.microsoft.com/office/drawing/2010/slicer">
              <sle:slicer xmlns:sle="http://schemas.microsoft.com/office/drawing/2010/slicer" name="3. Valores IVA 6"/>
            </a:graphicData>
          </a:graphic>
        </xdr:graphicFrame>
      </mc:Choice>
      <mc:Fallback xmlns="">
        <xdr:sp macro="" textlink="">
          <xdr:nvSpPr>
            <xdr:cNvPr id="0" name=""/>
            <xdr:cNvSpPr>
              <a:spLocks noTextEdit="1"/>
            </xdr:cNvSpPr>
          </xdr:nvSpPr>
          <xdr:spPr>
            <a:xfrm>
              <a:off x="1292607" y="5897873"/>
              <a:ext cx="3960000" cy="647338"/>
            </a:xfrm>
            <a:prstGeom prst="rect">
              <a:avLst/>
            </a:prstGeom>
            <a:solidFill>
              <a:prstClr val="white"/>
            </a:solidFill>
            <a:ln w="1">
              <a:solidFill>
                <a:prstClr val="green"/>
              </a:solidFill>
            </a:ln>
          </xdr:spPr>
          <xdr:txBody>
            <a:bodyPr vertOverflow="clip" horzOverflow="clip"/>
            <a:lstStyle/>
            <a:p>
              <a:r>
                <a:rPr lang="es-CL"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Fabián Alejandro Marín Marín" refreshedDate="45527.45684791667" createdVersion="6" refreshedVersion="8" minRefreshableVersion="3" recordCount="272" xr:uid="{00000000-000A-0000-FFFF-FFFF16000000}">
  <cacheSource type="worksheet">
    <worksheetSource ref="A1:J273" sheet="Base_BC"/>
  </cacheSource>
  <cacheFields count="10">
    <cacheField name="1. Tipo de Proyecto" numFmtId="0">
      <sharedItems count="4">
        <s v="CENTRO COMUNITARIO DE SALUD FAMILIAR (CECOSF)"/>
        <s v="CENTRO DE SALUD FAMILIAR (CESFAM)"/>
        <s v="POSTA RURAL"/>
        <s v="SERVICIO DE ATENCION PRIMARIA DE URGENCIA DE ALTA RESOLUTIVIDAD (SAR)"/>
      </sharedItems>
    </cacheField>
    <cacheField name="2. Costo" numFmtId="0">
      <sharedItems count="2">
        <s v="COSTO TOTAL"/>
        <s v="COSTO OBRA CIVIL"/>
      </sharedItems>
    </cacheField>
    <cacheField name="3. Valores IVA" numFmtId="0">
      <sharedItems count="2">
        <s v="CON IVA"/>
        <s v="SIN IVA"/>
      </sharedItems>
    </cacheField>
    <cacheField name="Región" numFmtId="0">
      <sharedItems count="17">
        <s v="01 Arica y Parinacota"/>
        <s v="02 Tarapacá"/>
        <s v="03 Antofagasta"/>
        <s v="04 Atacama"/>
        <s v="05 Coquimbo"/>
        <s v="06 Valparaíso"/>
        <s v="07 Metropolitana"/>
        <s v="08 O'Higgins"/>
        <s v="09 Maule"/>
        <s v="10 Ñuble"/>
        <s v="11 Biobío"/>
        <s v="12 La Araucanía"/>
        <s v="13 Los Ríos"/>
        <s v="14 Los Lagos"/>
        <s v="15 Aysén"/>
        <s v="16 Magallanes"/>
        <s v="Nacional"/>
      </sharedItems>
    </cacheField>
    <cacheField name="n_tipo" numFmtId="0">
      <sharedItems containsSemiMixedTypes="0" containsString="0" containsNumber="1" containsInteger="1" minValue="104" maxValue="150"/>
    </cacheField>
    <cacheField name="Igual o Menor a P10_" numFmtId="0">
      <sharedItems containsSemiMixedTypes="0" containsString="0" containsNumber="1" minValue="42.769383056637807" maxValue="123.2273755832293"/>
    </cacheField>
    <cacheField name="P25_" numFmtId="0">
      <sharedItems containsSemiMixedTypes="0" containsString="0" containsNumber="1" minValue="51.835614632750712" maxValue="136.5645173732139"/>
    </cacheField>
    <cacheField name="P50_" numFmtId="0">
      <sharedItems containsSemiMixedTypes="0" containsString="0" containsNumber="1" minValue="63.039369567842122" maxValue="161.89270003423681"/>
    </cacheField>
    <cacheField name="P75_" numFmtId="0">
      <sharedItems containsSemiMixedTypes="0" containsString="0" containsNumber="1" minValue="73.120886254450099" maxValue="177.3531642847752"/>
    </cacheField>
    <cacheField name="Igual o Mayor a P90_" numFmtId="0">
      <sharedItems containsSemiMixedTypes="0" containsString="0" containsNumber="1" minValue="83.110578753425344" maxValue="211.6314716653574"/>
    </cacheField>
  </cacheFields>
  <extLst>
    <ext xmlns:x14="http://schemas.microsoft.com/office/spreadsheetml/2009/9/main" uri="{725AE2AE-9491-48be-B2B4-4EB974FC3084}">
      <x14:pivotCacheDefinition pivotCacheId="19"/>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Fabián Alejandro Marín Marín" refreshedDate="45527.457474884257" createdVersion="8" refreshedVersion="8" minRefreshableVersion="3" recordCount="340" xr:uid="{35E60A69-28BE-49CE-939E-4D994CFDFD96}">
  <cacheSource type="worksheet">
    <worksheetSource ref="A1:J341" sheet="Base_SP"/>
  </cacheSource>
  <cacheFields count="10">
    <cacheField name="1. Tipo de Proyecto" numFmtId="0">
      <sharedItems count="5">
        <s v="COMISARIA Y SUBCOMISARIA CARABINEROS"/>
        <s v="CUARTEL BOMBEROS"/>
        <s v="CUARTEL PDI"/>
        <s v="RETEN CARABINEROS"/>
        <s v="TENENCIA CARABINEROS"/>
      </sharedItems>
    </cacheField>
    <cacheField name="2. Costo" numFmtId="0">
      <sharedItems count="2">
        <s v="COSTO TOTAL"/>
        <s v="COSTO OBRA CIVIL"/>
      </sharedItems>
    </cacheField>
    <cacheField name="3. Valores IVA" numFmtId="0">
      <sharedItems count="2">
        <s v="CON IVA"/>
        <s v="SIN IVA"/>
      </sharedItems>
    </cacheField>
    <cacheField name="Región" numFmtId="0">
      <sharedItems count="17">
        <s v="01 Arica y Parinacota"/>
        <s v="02 Tarapacá"/>
        <s v="03 Antofagasta"/>
        <s v="04 Atacama"/>
        <s v="05 Coquimbo"/>
        <s v="06 Valparaíso"/>
        <s v="07 Metropolitana"/>
        <s v="08 O'Higgins"/>
        <s v="09 Maule"/>
        <s v="10 Ñuble"/>
        <s v="11 Biobío"/>
        <s v="12 La Araucanía"/>
        <s v="13 Los Ríos"/>
        <s v="14 Los Lagos"/>
        <s v="15 Aysén"/>
        <s v="16 Magallanes"/>
        <s v="Nacional"/>
      </sharedItems>
    </cacheField>
    <cacheField name="n_tipo" numFmtId="0">
      <sharedItems containsSemiMixedTypes="0" containsString="0" containsNumber="1" containsInteger="1" minValue="33" maxValue="122"/>
    </cacheField>
    <cacheField name="Igual o Menor a P10_" numFmtId="0">
      <sharedItems containsSemiMixedTypes="0" containsString="0" containsNumber="1" minValue="27.646300628263109" maxValue="65.144451408233522"/>
    </cacheField>
    <cacheField name="P25_" numFmtId="0">
      <sharedItems containsSemiMixedTypes="0" containsString="0" containsNumber="1" minValue="34.749624784287853" maxValue="80.624064264790789"/>
    </cacheField>
    <cacheField name="P50_" numFmtId="0">
      <sharedItems containsSemiMixedTypes="0" containsString="0" containsNumber="1" minValue="38.174399576773652" maxValue="101.79736590398591"/>
    </cacheField>
    <cacheField name="P75_" numFmtId="0">
      <sharedItems containsSemiMixedTypes="0" containsString="0" containsNumber="1" minValue="45.442756758455957" maxValue="139.1430506690894"/>
    </cacheField>
    <cacheField name="Igual o Mayor a P90_" numFmtId="0">
      <sharedItems containsSemiMixedTypes="0" containsString="0" containsNumber="1" minValue="52.495543492643378" maxValue="158.51613715337729"/>
    </cacheField>
  </cacheFields>
  <extLst>
    <ext xmlns:x14="http://schemas.microsoft.com/office/spreadsheetml/2009/9/main" uri="{725AE2AE-9491-48be-B2B4-4EB974FC3084}">
      <x14:pivotCacheDefinition pivotCacheId="1765595888"/>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Fabián Alejandro Marín Marín" refreshedDate="45581.690838657407" createdVersion="8" refreshedVersion="8" minRefreshableVersion="3" recordCount="56" xr:uid="{C078A7BF-48BD-49CD-A3CA-9C30F1E36DD7}">
  <cacheSource type="worksheet">
    <worksheetSource ref="A1:J57" sheet="Base_DCFU"/>
  </cacheSource>
  <cacheFields count="10">
    <cacheField name="1. Tipo de Proyecto" numFmtId="0">
      <sharedItems count="1">
        <s v="RED DE DISTRIBUCION DE ELECTRICA"/>
      </sharedItems>
    </cacheField>
    <cacheField name="2. Costo" numFmtId="0">
      <sharedItems count="2">
        <s v="COSTO TOTAL"/>
        <s v="COSTO OBRA CIVIL"/>
      </sharedItems>
    </cacheField>
    <cacheField name="3. Valores IVA" numFmtId="0">
      <sharedItems count="2">
        <s v="CON IVA"/>
        <s v="SIN IVA"/>
      </sharedItems>
    </cacheField>
    <cacheField name="Región" numFmtId="0">
      <sharedItems count="14">
        <s v="01 Arica y Parinacota"/>
        <s v="02 Tarapacá"/>
        <s v="03 Antofagasta"/>
        <s v="04 Atacama"/>
        <s v="05 Coquimbo"/>
        <s v="06 Valparaíso"/>
        <s v="10 Ñuble"/>
        <s v="11 Biobío"/>
        <s v="12 La Araucanía"/>
        <s v="13 Los Ríos"/>
        <s v="14 Los Lagos"/>
        <s v="15 Aysén"/>
        <s v="16 Magallanes"/>
        <s v="Nacional"/>
      </sharedItems>
    </cacheField>
    <cacheField name="n_tipo" numFmtId="0">
      <sharedItems containsSemiMixedTypes="0" containsString="0" containsNumber="1" containsInteger="1" minValue="462" maxValue="462"/>
    </cacheField>
    <cacheField name="Igual o Menor a P10_" numFmtId="0">
      <sharedItems containsSemiMixedTypes="0" containsString="0" containsNumber="1" minValue="80.874856436159419" maxValue="206.42802374516361"/>
    </cacheField>
    <cacheField name="P25_" numFmtId="0">
      <sharedItems containsSemiMixedTypes="0" containsString="0" containsNumber="1" minValue="117.354996277629" maxValue="299.54130400633062"/>
    </cacheField>
    <cacheField name="P50_" numFmtId="0">
      <sharedItems containsSemiMixedTypes="0" containsString="0" containsNumber="1" minValue="154.2692384136553" maxValue="393.7626032825217"/>
    </cacheField>
    <cacheField name="P75_" numFmtId="0">
      <sharedItems containsSemiMixedTypes="0" containsString="0" containsNumber="1" minValue="214.59278660469869" maxValue="547.73469531588296"/>
    </cacheField>
    <cacheField name="Igual o Mayor a P90_" numFmtId="0">
      <sharedItems containsSemiMixedTypes="0" containsString="0" containsNumber="1" minValue="261.19138514613502" maxValue="666.67470992717529"/>
    </cacheField>
  </cacheFields>
  <extLst>
    <ext xmlns:x14="http://schemas.microsoft.com/office/spreadsheetml/2009/9/main" uri="{725AE2AE-9491-48be-B2B4-4EB974FC3084}">
      <x14:pivotCacheDefinition pivotCacheId="323706057"/>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Fabián Alejandro Marín Marín" refreshedDate="45602.692296875" createdVersion="8" refreshedVersion="8" minRefreshableVersion="3" recordCount="68" xr:uid="{55C5C80C-0132-4FC0-A083-E5CDE49690CF}">
  <cacheSource type="worksheet">
    <worksheetSource ref="A1:J69" sheet="Base_EP"/>
  </cacheSource>
  <cacheFields count="10">
    <cacheField name="1. Tipo de Proyecto" numFmtId="0">
      <sharedItems count="1">
        <s v="JARDIN INFANTIL Y SALA CUNA"/>
      </sharedItems>
    </cacheField>
    <cacheField name="2. Costo" numFmtId="0">
      <sharedItems count="2">
        <s v="COSTO TOTAL"/>
        <s v="COSTO OBRA CIVIL"/>
      </sharedItems>
    </cacheField>
    <cacheField name="3. Valores IVA" numFmtId="0">
      <sharedItems count="2">
        <s v="CON IVA"/>
        <s v="SIN IVA"/>
      </sharedItems>
    </cacheField>
    <cacheField name="Región" numFmtId="0">
      <sharedItems count="17">
        <s v="01 Arica y Parinacota"/>
        <s v="02 Tarapacá"/>
        <s v="03 Antofagasta"/>
        <s v="04 Atacama"/>
        <s v="05 Coquimbo"/>
        <s v="06 Valparaíso"/>
        <s v="07 Metropolitana"/>
        <s v="08 O'Higgins"/>
        <s v="09 Maule"/>
        <s v="10 Ñuble"/>
        <s v="11 Biobío"/>
        <s v="12 La Araucanía"/>
        <s v="13 Los Ríos"/>
        <s v="14 Los Lagos"/>
        <s v="15 Aysén"/>
        <s v="16 Magallanes"/>
        <s v="Nacional"/>
      </sharedItems>
    </cacheField>
    <cacheField name="n_tipo" numFmtId="0">
      <sharedItems containsSemiMixedTypes="0" containsString="0" containsNumber="1" containsInteger="1" minValue="597" maxValue="597"/>
    </cacheField>
    <cacheField name="Igual o Menor a P10_" numFmtId="0">
      <sharedItems containsSemiMixedTypes="0" containsString="0" containsNumber="1" minValue="14.059590920117889" maxValue="34.340083774677609"/>
    </cacheField>
    <cacheField name="P25_" numFmtId="0">
      <sharedItems containsSemiMixedTypes="0" containsString="0" containsNumber="1" minValue="18.055141852349909" maxValue="44.099084197834173"/>
    </cacheField>
    <cacheField name="P50_" numFmtId="0">
      <sharedItems containsSemiMixedTypes="0" containsString="0" containsNumber="1" minValue="28.013952796181819" maxValue="68.423149104873161"/>
    </cacheField>
    <cacheField name="P75_" numFmtId="0">
      <sharedItems containsSemiMixedTypes="0" containsString="0" containsNumber="1" minValue="31.931412628911961" maxValue="77.991414611616634"/>
    </cacheField>
    <cacheField name="Igual o Mayor a P90_" numFmtId="0">
      <sharedItems containsSemiMixedTypes="0" containsString="0" containsNumber="1" minValue="37.952037032714642" maxValue="92.696589717857847"/>
    </cacheField>
  </cacheFields>
  <extLst>
    <ext xmlns:x14="http://schemas.microsoft.com/office/spreadsheetml/2009/9/main" uri="{725AE2AE-9491-48be-B2B4-4EB974FC3084}">
      <x14:pivotCacheDefinition pivotCacheId="251159162"/>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72">
  <r>
    <x v="0"/>
    <x v="0"/>
    <x v="0"/>
    <x v="0"/>
    <n v="108"/>
    <n v="99.785573737285674"/>
    <n v="101.8524572403329"/>
    <n v="112.0976719648958"/>
    <n v="130.02479525612401"/>
    <n v="147.788635225608"/>
  </r>
  <r>
    <x v="0"/>
    <x v="0"/>
    <x v="0"/>
    <x v="1"/>
    <n v="108"/>
    <n v="107.1461630109949"/>
    <n v="109.365508237443"/>
    <n v="120.3664516188056"/>
    <n v="139.61595234861309"/>
    <n v="158.69012531556541"/>
  </r>
  <r>
    <x v="0"/>
    <x v="0"/>
    <x v="0"/>
    <x v="2"/>
    <n v="108"/>
    <n v="111.1104032456152"/>
    <n v="113.4118607698253"/>
    <n v="124.81982182821569"/>
    <n v="144.78152393924881"/>
    <n v="164.56141143477399"/>
  </r>
  <r>
    <x v="0"/>
    <x v="0"/>
    <x v="0"/>
    <x v="3"/>
    <n v="108"/>
    <n v="100.9854507383865"/>
    <n v="103.07718759334"/>
    <n v="113.4455964536776"/>
    <n v="131.58828540362191"/>
    <n v="149.56572762273299"/>
  </r>
  <r>
    <x v="0"/>
    <x v="0"/>
    <x v="0"/>
    <x v="4"/>
    <n v="108"/>
    <n v="87.149346959189771"/>
    <n v="88.954493141998995"/>
    <n v="97.90231735407454"/>
    <n v="113.5592608296988"/>
    <n v="129.07359817172701"/>
  </r>
  <r>
    <x v="0"/>
    <x v="0"/>
    <x v="0"/>
    <x v="5"/>
    <n v="108"/>
    <n v="97.879320578912811"/>
    <n v="99.906719384341898"/>
    <n v="109.9562147058343"/>
    <n v="127.5408672959929"/>
    <n v="144.96535584644499"/>
  </r>
  <r>
    <x v="0"/>
    <x v="0"/>
    <x v="0"/>
    <x v="6"/>
    <n v="108"/>
    <n v="93.121759254740894"/>
    <n v="95.050613504605721"/>
    <n v="104.6116390452885"/>
    <n v="121.3415649928108"/>
    <n v="137.9191118978693"/>
  </r>
  <r>
    <x v="0"/>
    <x v="0"/>
    <x v="0"/>
    <x v="7"/>
    <n v="108"/>
    <n v="89.392315026441821"/>
    <n v="91.243920366847021"/>
    <n v="100.4220352773539"/>
    <n v="116.4819424638026"/>
    <n v="132.39557325388199"/>
  </r>
  <r>
    <x v="0"/>
    <x v="0"/>
    <x v="0"/>
    <x v="8"/>
    <n v="108"/>
    <n v="91.201613398448231"/>
    <n v="93.090695187774145"/>
    <n v="102.4545749300874"/>
    <n v="118.8395342635626"/>
    <n v="135.0752565698163"/>
  </r>
  <r>
    <x v="0"/>
    <x v="0"/>
    <x v="0"/>
    <x v="9"/>
    <n v="108"/>
    <n v="81.897735850790355"/>
    <n v="83.594104101501443"/>
    <n v="92.002733303313192"/>
    <n v="106.71619089924781"/>
    <n v="121.2956357932235"/>
  </r>
  <r>
    <x v="0"/>
    <x v="0"/>
    <x v="0"/>
    <x v="10"/>
    <n v="108"/>
    <n v="94.882762636329943"/>
    <n v="96.848092988920783"/>
    <n v="106.58992480349001"/>
    <n v="123.6362263908531"/>
    <n v="140.52726733201979"/>
  </r>
  <r>
    <x v="0"/>
    <x v="0"/>
    <x v="0"/>
    <x v="11"/>
    <n v="108"/>
    <n v="83.275470076024206"/>
    <n v="85.000375679731988"/>
    <n v="93.550460028237225"/>
    <n v="108.511436482793"/>
    <n v="123.3361457910614"/>
  </r>
  <r>
    <x v="0"/>
    <x v="0"/>
    <x v="0"/>
    <x v="12"/>
    <n v="108"/>
    <n v="85.5926403851972"/>
    <n v="87.365542116064489"/>
    <n v="96.15353567811357"/>
    <n v="111.5308067558649"/>
    <n v="126.7680190043135"/>
  </r>
  <r>
    <x v="0"/>
    <x v="0"/>
    <x v="0"/>
    <x v="13"/>
    <n v="108"/>
    <n v="99.200022597473136"/>
    <n v="101.2547774335624"/>
    <n v="111.4398722737081"/>
    <n v="129.2617975179283"/>
    <n v="146.9213976023066"/>
  </r>
  <r>
    <x v="0"/>
    <x v="0"/>
    <x v="0"/>
    <x v="14"/>
    <n v="108"/>
    <n v="112.7081807116234"/>
    <n v="115.04273339941621"/>
    <n v="126.6147419509284"/>
    <n v="146.86349511104891"/>
    <n v="166.9278191453441"/>
  </r>
  <r>
    <x v="0"/>
    <x v="0"/>
    <x v="0"/>
    <x v="15"/>
    <n v="108"/>
    <n v="106.31747160662231"/>
    <n v="108.51965194110601"/>
    <n v="119.435511666984"/>
    <n v="138.53613262970529"/>
    <n v="157.46278185209189"/>
  </r>
  <r>
    <x v="0"/>
    <x v="0"/>
    <x v="0"/>
    <x v="16"/>
    <n v="108"/>
    <n v="92.521183380476018"/>
    <n v="94.437597752306786"/>
    <n v="103.93696078447471"/>
    <n v="120.55898939433141"/>
    <n v="137.02962170923021"/>
  </r>
  <r>
    <x v="0"/>
    <x v="1"/>
    <x v="0"/>
    <x v="0"/>
    <n v="108"/>
    <n v="81.362793550433409"/>
    <n v="83.048081407714051"/>
    <n v="91.401786851239493"/>
    <n v="106.0191386052872"/>
    <n v="120.5033530059106"/>
  </r>
  <r>
    <x v="0"/>
    <x v="1"/>
    <x v="0"/>
    <x v="1"/>
    <n v="108"/>
    <n v="87.36444371945538"/>
    <n v="89.174045255164842"/>
    <n v="98.143953947120011"/>
    <n v="113.8395409460153"/>
    <n v="129.3921698394592"/>
  </r>
  <r>
    <x v="0"/>
    <x v="1"/>
    <x v="0"/>
    <x v="2"/>
    <n v="108"/>
    <n v="90.596791319549595"/>
    <n v="92.473345278144748"/>
    <n v="101.7751265443317"/>
    <n v="118.0514256820333"/>
    <n v="134.17947748826211"/>
  </r>
  <r>
    <x v="0"/>
    <x v="1"/>
    <x v="0"/>
    <x v="3"/>
    <n v="108"/>
    <n v="82.34114483980423"/>
    <n v="84.046697531614058"/>
    <n v="92.500852555777755"/>
    <n v="107.2939714425861"/>
    <n v="121.9523520586995"/>
  </r>
  <r>
    <x v="0"/>
    <x v="1"/>
    <x v="0"/>
    <x v="4"/>
    <n v="108"/>
    <n v="71.05951350607053"/>
    <n v="72.531386951293612"/>
    <n v="79.827230897728143"/>
    <n v="92.593531796011419"/>
    <n v="105.24355503037761"/>
  </r>
  <r>
    <x v="0"/>
    <x v="1"/>
    <x v="0"/>
    <x v="5"/>
    <n v="108"/>
    <n v="79.808479871906158"/>
    <n v="81.461572841886095"/>
    <n v="89.65569331947485"/>
    <n v="103.9938025747866"/>
    <n v="118.201317865372"/>
  </r>
  <r>
    <x v="0"/>
    <x v="1"/>
    <x v="0"/>
    <x v="6"/>
    <n v="108"/>
    <n v="75.929277044037988"/>
    <n v="77.502019117294083"/>
    <n v="85.297852904300925"/>
    <n v="98.939038298153832"/>
    <n v="112.4559774296559"/>
  </r>
  <r>
    <x v="0"/>
    <x v="1"/>
    <x v="0"/>
    <x v="7"/>
    <n v="108"/>
    <n v="72.888376546699149"/>
    <n v="74.398131688708986"/>
    <n v="81.88174921654705"/>
    <n v="94.976617181032097"/>
    <n v="107.9522148362596"/>
  </r>
  <r>
    <x v="0"/>
    <x v="1"/>
    <x v="0"/>
    <x v="8"/>
    <n v="108"/>
    <n v="74.3636355886551"/>
    <n v="75.903948139540162"/>
    <n v="83.539033911665555"/>
    <n v="96.898941698452703"/>
    <n v="110.1371651477036"/>
  </r>
  <r>
    <x v="0"/>
    <x v="1"/>
    <x v="0"/>
    <x v="9"/>
    <n v="108"/>
    <n v="66.777474184987739"/>
    <n v="68.160652680623755"/>
    <n v="75.01684978573212"/>
    <n v="87.013854642795621"/>
    <n v="98.901588716576128"/>
  </r>
  <r>
    <x v="0"/>
    <x v="1"/>
    <x v="0"/>
    <x v="10"/>
    <n v="108"/>
    <n v="77.365157494603622"/>
    <n v="78.967641318139528"/>
    <n v="86.910900258742004"/>
    <n v="100.81005085642811"/>
    <n v="114.5826056003264"/>
  </r>
  <r>
    <x v="0"/>
    <x v="1"/>
    <x v="0"/>
    <x v="11"/>
    <n v="108"/>
    <n v="67.900846042629141"/>
    <n v="69.307293220033316"/>
    <n v="76.278829501597883"/>
    <n v="88.477655373859974"/>
    <n v="100.5653722423268"/>
  </r>
  <r>
    <x v="0"/>
    <x v="1"/>
    <x v="0"/>
    <x v="12"/>
    <n v="108"/>
    <n v="69.790211833948831"/>
    <n v="71.235793916721008"/>
    <n v="78.401315736478466"/>
    <n v="90.939578385166698"/>
    <n v="103.36364038152929"/>
  </r>
  <r>
    <x v="0"/>
    <x v="1"/>
    <x v="0"/>
    <x v="13"/>
    <n v="108"/>
    <n v="80.885349018950123"/>
    <n v="82.560747448442939"/>
    <n v="90.865432562065848"/>
    <n v="105.39700832004461"/>
    <n v="119.7962279871216"/>
  </r>
  <r>
    <x v="0"/>
    <x v="1"/>
    <x v="0"/>
    <x v="14"/>
    <n v="108"/>
    <n v="91.899581224316989"/>
    <n v="93.803120195487097"/>
    <n v="103.23866190234131"/>
    <n v="119.7490156670857"/>
    <n v="136.10899029056549"/>
  </r>
  <r>
    <x v="0"/>
    <x v="1"/>
    <x v="0"/>
    <x v="15"/>
    <n v="108"/>
    <n v="86.688748374670396"/>
    <n v="88.484354063997316"/>
    <n v="97.384887558351906"/>
    <n v="112.95908152116399"/>
    <n v="128.39142304717259"/>
  </r>
  <r>
    <x v="0"/>
    <x v="1"/>
    <x v="0"/>
    <x v="16"/>
    <n v="108"/>
    <n v="75.439581699921064"/>
    <n v="77.002180591248461"/>
    <n v="84.747736229198367"/>
    <n v="98.300944689308935"/>
    <n v="111.73070819611"/>
  </r>
  <r>
    <x v="0"/>
    <x v="0"/>
    <x v="1"/>
    <x v="0"/>
    <n v="108"/>
    <n v="83.853423308643414"/>
    <n v="85.590300201960446"/>
    <n v="94.199724340248608"/>
    <n v="109.2645338286757"/>
    <n v="124.1921304416874"/>
  </r>
  <r>
    <x v="0"/>
    <x v="0"/>
    <x v="1"/>
    <x v="1"/>
    <n v="108"/>
    <n v="90.038792446214174"/>
    <n v="91.903788434826069"/>
    <n v="101.1482786712652"/>
    <n v="117.3243297047169"/>
    <n v="133.35304648366841"/>
  </r>
  <r>
    <x v="0"/>
    <x v="0"/>
    <x v="1"/>
    <x v="2"/>
    <n v="108"/>
    <n v="93.370086761021199"/>
    <n v="95.30408468052542"/>
    <n v="104.89060657833249"/>
    <n v="121.66514616743601"/>
    <n v="138.2869003653563"/>
  </r>
  <r>
    <x v="0"/>
    <x v="0"/>
    <x v="1"/>
    <x v="3"/>
    <n v="108"/>
    <n v="84.861723309568504"/>
    <n v="86.619485372554649"/>
    <n v="95.332433994687065"/>
    <n v="110.5783910954806"/>
    <n v="125.68548539725469"/>
  </r>
  <r>
    <x v="0"/>
    <x v="0"/>
    <x v="1"/>
    <x v="4"/>
    <n v="108"/>
    <n v="73.234745343856943"/>
    <n v="74.751674909242865"/>
    <n v="82.270854919390359"/>
    <n v="95.427950277057818"/>
    <n v="108.4652085476698"/>
  </r>
  <r>
    <x v="0"/>
    <x v="0"/>
    <x v="1"/>
    <x v="5"/>
    <n v="108"/>
    <n v="82.251529898246062"/>
    <n v="83.955226373396542"/>
    <n v="92.400180425070886"/>
    <n v="107.1771994083974"/>
    <n v="121.8196267617185"/>
  </r>
  <r>
    <x v="0"/>
    <x v="0"/>
    <x v="1"/>
    <x v="6"/>
    <n v="108"/>
    <n v="78.253579205664622"/>
    <n v="79.874465129920779"/>
    <n v="87.908940374192028"/>
    <n v="101.9677016746309"/>
    <n v="115.8984133595541"/>
  </r>
  <r>
    <x v="0"/>
    <x v="0"/>
    <x v="1"/>
    <x v="7"/>
    <n v="108"/>
    <n v="75.119592459194806"/>
    <n v="76.675563333484902"/>
    <n v="84.388264938952886"/>
    <n v="97.883985263699643"/>
    <n v="111.2567842469597"/>
  </r>
  <r>
    <x v="0"/>
    <x v="0"/>
    <x v="1"/>
    <x v="8"/>
    <n v="108"/>
    <n v="76.640011259200179"/>
    <n v="78.227474947709368"/>
    <n v="86.096281453854971"/>
    <n v="99.865154843329876"/>
    <n v="113.50861896623221"/>
  </r>
  <r>
    <x v="0"/>
    <x v="0"/>
    <x v="1"/>
    <x v="9"/>
    <n v="108"/>
    <n v="68.821626765370041"/>
    <n v="70.247146303782728"/>
    <n v="77.313221263288398"/>
    <n v="89.677471343905722"/>
    <n v="101.92910570859129"/>
  </r>
  <r>
    <x v="0"/>
    <x v="0"/>
    <x v="1"/>
    <x v="10"/>
    <n v="108"/>
    <n v="79.733413980109191"/>
    <n v="81.384952091530067"/>
    <n v="89.571365381084064"/>
    <n v="103.89598856374209"/>
    <n v="118.0901406151427"/>
  </r>
  <r>
    <x v="0"/>
    <x v="0"/>
    <x v="1"/>
    <x v="11"/>
    <n v="108"/>
    <n v="69.979386618507732"/>
    <n v="71.428887125825199"/>
    <n v="78.613831956501869"/>
    <n v="91.186081077977306"/>
    <n v="103.6438199924886"/>
  </r>
  <r>
    <x v="0"/>
    <x v="0"/>
    <x v="1"/>
    <x v="12"/>
    <n v="108"/>
    <n v="71.926588558989238"/>
    <n v="73.416421946272692"/>
    <n v="80.801290485809744"/>
    <n v="93.723367021735228"/>
    <n v="106.5277470624483"/>
  </r>
  <r>
    <x v="0"/>
    <x v="0"/>
    <x v="1"/>
    <x v="13"/>
    <n v="108"/>
    <n v="83.361363527288347"/>
    <n v="85.088048263497825"/>
    <n v="93.646951490511029"/>
    <n v="108.6233592587633"/>
    <n v="123.4633593296694"/>
  </r>
  <r>
    <x v="0"/>
    <x v="0"/>
    <x v="1"/>
    <x v="14"/>
    <n v="108"/>
    <n v="94.712756900523871"/>
    <n v="96.67456588186235"/>
    <n v="106.3989428159062"/>
    <n v="123.4147017739907"/>
    <n v="140.27547827339839"/>
  </r>
  <r>
    <x v="0"/>
    <x v="0"/>
    <x v="1"/>
    <x v="15"/>
    <n v="108"/>
    <n v="89.34241311480865"/>
    <n v="91.192984824458833"/>
    <n v="100.3659761907429"/>
    <n v="116.41691817622289"/>
    <n v="132.32166542192601"/>
  </r>
  <r>
    <x v="0"/>
    <x v="0"/>
    <x v="1"/>
    <x v="16"/>
    <n v="108"/>
    <n v="77.748893597038659"/>
    <n v="79.359325842274615"/>
    <n v="87.341983852499766"/>
    <n v="101.3100751212869"/>
    <n v="115.1509426127985"/>
  </r>
  <r>
    <x v="0"/>
    <x v="1"/>
    <x v="1"/>
    <x v="0"/>
    <n v="108"/>
    <n v="68.372095420532261"/>
    <n v="69.78830370396139"/>
    <n v="76.80822424473908"/>
    <n v="89.091713113686694"/>
    <n v="101.2633218537064"/>
  </r>
  <r>
    <x v="0"/>
    <x v="1"/>
    <x v="1"/>
    <x v="1"/>
    <n v="108"/>
    <n v="73.415498923912082"/>
    <n v="74.936172483331802"/>
    <n v="82.473910879932788"/>
    <n v="95.66347978656745"/>
    <n v="108.73291583147839"/>
  </r>
  <r>
    <x v="0"/>
    <x v="1"/>
    <x v="1"/>
    <x v="2"/>
    <n v="108"/>
    <n v="76.131757411386204"/>
    <n v="77.708693511045993"/>
    <n v="85.525316423808178"/>
    <n v="99.202878724397721"/>
    <n v="112.7558634355144"/>
  </r>
  <r>
    <x v="0"/>
    <x v="1"/>
    <x v="1"/>
    <x v="3"/>
    <n v="108"/>
    <n v="69.194239361180024"/>
    <n v="70.627476917322738"/>
    <n v="77.73180887040148"/>
    <n v="90.163001212257242"/>
    <n v="102.48096811655419"/>
  </r>
  <r>
    <x v="0"/>
    <x v="1"/>
    <x v="1"/>
    <x v="4"/>
    <n v="108"/>
    <n v="59.713876895857588"/>
    <n v="60.950745337221527"/>
    <n v="67.081706636746333"/>
    <n v="77.809690584883541"/>
    <n v="88.439962210401333"/>
  </r>
  <r>
    <x v="0"/>
    <x v="1"/>
    <x v="1"/>
    <x v="5"/>
    <n v="108"/>
    <n v="67.065949472190042"/>
    <n v="68.455103228475707"/>
    <n v="75.340918755861239"/>
    <n v="87.389750062845877"/>
    <n v="99.328838542329422"/>
  </r>
  <r>
    <x v="0"/>
    <x v="1"/>
    <x v="1"/>
    <x v="6"/>
    <n v="108"/>
    <n v="63.806115163057143"/>
    <n v="65.12774715738999"/>
    <n v="71.678867986807504"/>
    <n v="83.14204899004524"/>
    <n v="94.500821369458762"/>
  </r>
  <r>
    <x v="0"/>
    <x v="1"/>
    <x v="1"/>
    <x v="7"/>
    <n v="108"/>
    <n v="61.250736593864843"/>
    <n v="62.519438393873102"/>
    <n v="68.808192618947103"/>
    <n v="79.81228334540512"/>
    <n v="90.716146921226539"/>
  </r>
  <r>
    <x v="0"/>
    <x v="1"/>
    <x v="1"/>
    <x v="8"/>
    <n v="108"/>
    <n v="62.490450074500068"/>
    <n v="63.78483036936148"/>
    <n v="70.200868833332407"/>
    <n v="81.427682099540078"/>
    <n v="92.552239619919021"/>
  </r>
  <r>
    <x v="0"/>
    <x v="1"/>
    <x v="1"/>
    <x v="9"/>
    <n v="108"/>
    <n v="56.115524525199767"/>
    <n v="57.277859395482153"/>
    <n v="63.039369567842122"/>
    <n v="73.120886254450099"/>
    <n v="83.110578753425344"/>
  </r>
  <r>
    <x v="0"/>
    <x v="1"/>
    <x v="1"/>
    <x v="10"/>
    <n v="108"/>
    <n v="65.012737390423212"/>
    <n v="66.359362452218093"/>
    <n v="73.034369965329418"/>
    <n v="84.714328450779931"/>
    <n v="96.287903865820496"/>
  </r>
  <r>
    <x v="0"/>
    <x v="1"/>
    <x v="1"/>
    <x v="11"/>
    <n v="108"/>
    <n v="57.059534489604317"/>
    <n v="58.241422873977577"/>
    <n v="64.099856724031838"/>
    <n v="74.350970902403333"/>
    <n v="84.508716170022566"/>
  </r>
  <r>
    <x v="0"/>
    <x v="1"/>
    <x v="1"/>
    <x v="12"/>
    <n v="108"/>
    <n v="58.647236835251107"/>
    <n v="59.862011694723542"/>
    <n v="65.883458602082754"/>
    <n v="76.419813769047636"/>
    <n v="86.860202001285174"/>
  </r>
  <r>
    <x v="0"/>
    <x v="1"/>
    <x v="1"/>
    <x v="13"/>
    <n v="108"/>
    <n v="67.970881528529517"/>
    <n v="69.378779368439439"/>
    <n v="76.357506354677199"/>
    <n v="88.568914554659344"/>
    <n v="100.6690991488417"/>
  </r>
  <r>
    <x v="0"/>
    <x v="1"/>
    <x v="1"/>
    <x v="14"/>
    <n v="108"/>
    <n v="77.226538843963851"/>
    <n v="78.826151424779084"/>
    <n v="86.7551780691944"/>
    <n v="100.62942493032411"/>
    <n v="114.3773027651811"/>
  </r>
  <r>
    <x v="0"/>
    <x v="1"/>
    <x v="1"/>
    <x v="15"/>
    <n v="108"/>
    <n v="72.847687709807047"/>
    <n v="74.35660005377926"/>
    <n v="81.836039965001618"/>
    <n v="94.923597916944544"/>
    <n v="107.89195214048119"/>
  </r>
  <r>
    <x v="0"/>
    <x v="1"/>
    <x v="1"/>
    <x v="16"/>
    <n v="108"/>
    <n v="63.394606470521893"/>
    <n v="64.707714782561737"/>
    <n v="71.21658506655325"/>
    <n v="82.605835873368861"/>
    <n v="93.89135142530256"/>
  </r>
  <r>
    <x v="1"/>
    <x v="0"/>
    <x v="0"/>
    <x v="0"/>
    <n v="150"/>
    <n v="88.090079882016909"/>
    <n v="100.7790473577538"/>
    <n v="112.3709529652089"/>
    <n v="125.9720087622679"/>
    <n v="150.1901559893405"/>
  </r>
  <r>
    <x v="1"/>
    <x v="0"/>
    <x v="0"/>
    <x v="1"/>
    <n v="150"/>
    <n v="94.58796201883608"/>
    <n v="108.2129192814559"/>
    <n v="120.65989093584"/>
    <n v="135.26421585950169"/>
    <n v="161.2687920064302"/>
  </r>
  <r>
    <x v="1"/>
    <x v="0"/>
    <x v="0"/>
    <x v="2"/>
    <n v="150"/>
    <n v="98.08756848358027"/>
    <n v="112.2166278274844"/>
    <n v="125.1241179404382"/>
    <n v="140.268780015099"/>
    <n v="167.2354847548668"/>
  </r>
  <r>
    <x v="1"/>
    <x v="0"/>
    <x v="0"/>
    <x v="3"/>
    <n v="150"/>
    <n v="89.149323787892996"/>
    <n v="101.9908704358652"/>
    <n v="113.72216353608481"/>
    <n v="127.4867659604804"/>
    <n v="151.99612560212049"/>
  </r>
  <r>
    <x v="1"/>
    <x v="0"/>
    <x v="0"/>
    <x v="4"/>
    <n v="150"/>
    <n v="76.934897979466797"/>
    <n v="88.017013236009831"/>
    <n v="98.140991741780553"/>
    <n v="110.0196941060111"/>
    <n v="131.17100522596959"/>
  </r>
  <r>
    <x v="1"/>
    <x v="0"/>
    <x v="0"/>
    <x v="5"/>
    <n v="150"/>
    <n v="86.407251526101291"/>
    <n v="98.853815381543413"/>
    <n v="110.2242750840629"/>
    <n v="123.56550318660349"/>
    <n v="147.3209991714927"/>
  </r>
  <r>
    <x v="1"/>
    <x v="0"/>
    <x v="0"/>
    <x v="6"/>
    <n v="150"/>
    <n v="82.207306169337784"/>
    <n v="94.048887374029391"/>
    <n v="104.8666699737777"/>
    <n v="117.559429018072"/>
    <n v="140.16025588321469"/>
  </r>
  <r>
    <x v="1"/>
    <x v="0"/>
    <x v="0"/>
    <x v="7"/>
    <n v="150"/>
    <n v="78.914976149255565"/>
    <n v="90.28231248324019"/>
    <n v="100.6668524423586"/>
    <n v="112.8512776950904"/>
    <n v="134.54696140162491"/>
  </r>
  <r>
    <x v="1"/>
    <x v="0"/>
    <x v="0"/>
    <x v="8"/>
    <n v="150"/>
    <n v="80.512213426660651"/>
    <n v="92.109624383022435"/>
    <n v="102.70434718880399"/>
    <n v="115.1353849245784"/>
    <n v="137.27018876351119"/>
  </r>
  <r>
    <x v="1"/>
    <x v="0"/>
    <x v="0"/>
    <x v="9"/>
    <n v="150"/>
    <n v="72.298808565718872"/>
    <n v="82.713116642787824"/>
    <n v="92.227025195802639"/>
    <n v="103.3899181195037"/>
    <n v="123.2666533038927"/>
  </r>
  <r>
    <x v="1"/>
    <x v="0"/>
    <x v="0"/>
    <x v="10"/>
    <n v="150"/>
    <n v="83.761908931507548"/>
    <n v="95.827423454380778"/>
    <n v="106.8497785610482"/>
    <n v="119.7825673446598"/>
    <n v="142.81079305680399"/>
  </r>
  <r>
    <x v="1"/>
    <x v="0"/>
    <x v="0"/>
    <x v="11"/>
    <n v="150"/>
    <n v="73.515063715752547"/>
    <n v="84.104567706613892"/>
    <n v="93.778525097280507"/>
    <n v="105.1292070907749"/>
    <n v="125.34032097397601"/>
  </r>
  <r>
    <x v="1"/>
    <x v="0"/>
    <x v="0"/>
    <x v="12"/>
    <n v="150"/>
    <n v="75.56064716023613"/>
    <n v="86.444807959568095"/>
    <n v="96.387946740833797"/>
    <n v="108.0544655981752"/>
    <n v="128.82796109222409"/>
  </r>
  <r>
    <x v="1"/>
    <x v="0"/>
    <x v="0"/>
    <x v="13"/>
    <n v="150"/>
    <n v="87.573159001079802"/>
    <n v="100.1876664212177"/>
    <n v="111.7115496353866"/>
    <n v="125.2327931567193"/>
    <n v="149.30882601613499"/>
  </r>
  <r>
    <x v="1"/>
    <x v="0"/>
    <x v="0"/>
    <x v="14"/>
    <n v="150"/>
    <n v="99.498076429196814"/>
    <n v="113.8303129012199"/>
    <n v="126.9234138682682"/>
    <n v="142.28585752850839"/>
    <n v="169.6403458772553"/>
  </r>
  <r>
    <x v="1"/>
    <x v="0"/>
    <x v="0"/>
    <x v="15"/>
    <n v="150"/>
    <n v="93.856398434295158"/>
    <n v="107.37597735530029"/>
    <n v="119.7266814614065"/>
    <n v="134.21805340391791"/>
    <n v="160.0215045817227"/>
  </r>
  <r>
    <x v="1"/>
    <x v="0"/>
    <x v="0"/>
    <x v="16"/>
    <n v="150"/>
    <n v="81.677121546874261"/>
    <n v="93.442332115512599"/>
    <n v="104.1903469263527"/>
    <n v="116.8012457811395"/>
    <n v="139.25631174719399"/>
  </r>
  <r>
    <x v="1"/>
    <x v="1"/>
    <x v="0"/>
    <x v="0"/>
    <n v="150"/>
    <n v="77.690714357349336"/>
    <n v="88.881701457911859"/>
    <n v="99.105138973377194"/>
    <n v="111.1005389355856"/>
    <n v="132.45964271892581"/>
  </r>
  <r>
    <x v="1"/>
    <x v="1"/>
    <x v="0"/>
    <x v="1"/>
    <n v="150"/>
    <n v="83.421497048152617"/>
    <n v="95.437976817940921"/>
    <n v="106.4155366147982"/>
    <n v="119.2957660066408"/>
    <n v="142.23040405125221"/>
  </r>
  <r>
    <x v="1"/>
    <x v="1"/>
    <x v="0"/>
    <x v="2"/>
    <n v="150"/>
    <n v="86.507961796280043"/>
    <n v="98.969032499082061"/>
    <n v="110.3527448169605"/>
    <n v="123.7095225251533"/>
    <n v="147.49270626051029"/>
  </r>
  <r>
    <x v="1"/>
    <x v="1"/>
    <x v="0"/>
    <x v="3"/>
    <n v="150"/>
    <n v="78.624910532859701"/>
    <n v="89.950464260026322"/>
    <n v="100.2968340500436"/>
    <n v="112.4364733445983"/>
    <n v="134.052410820765"/>
  </r>
  <r>
    <x v="1"/>
    <x v="1"/>
    <x v="0"/>
    <x v="4"/>
    <n v="150"/>
    <n v="67.852443669480252"/>
    <n v="77.626273503945768"/>
    <n v="86.555078237750365"/>
    <n v="97.031455073274159"/>
    <n v="115.68577429633559"/>
  </r>
  <r>
    <x v="1"/>
    <x v="1"/>
    <x v="0"/>
    <x v="5"/>
    <n v="150"/>
    <n v="76.206550223465086"/>
    <n v="87.1837503635806"/>
    <n v="97.211884496769528"/>
    <n v="108.97813040185829"/>
    <n v="129.92920066369771"/>
  </r>
  <r>
    <x v="1"/>
    <x v="1"/>
    <x v="0"/>
    <x v="6"/>
    <n v="150"/>
    <n v="72.502424225783926"/>
    <n v="82.946062194386343"/>
    <n v="92.486764837210544"/>
    <n v="103.6810958973897"/>
    <n v="123.6138100755518"/>
  </r>
  <r>
    <x v="1"/>
    <x v="1"/>
    <x v="0"/>
    <x v="7"/>
    <n v="150"/>
    <n v="69.598766157782208"/>
    <n v="79.624145647849005"/>
    <n v="88.7827515746107"/>
    <n v="99.52875956082552"/>
    <n v="118.66318613745381"/>
  </r>
  <r>
    <x v="1"/>
    <x v="1"/>
    <x v="0"/>
    <x v="8"/>
    <n v="150"/>
    <n v="71.007443562161782"/>
    <n v="81.235736499371768"/>
    <n v="90.579712396563636"/>
    <n v="101.5432193338827"/>
    <n v="121.064926258314"/>
  </r>
  <r>
    <x v="1"/>
    <x v="1"/>
    <x v="0"/>
    <x v="9"/>
    <n v="150"/>
    <n v="63.763662062504437"/>
    <n v="72.948521868837432"/>
    <n v="81.339277704275247"/>
    <n v="91.184349098222071"/>
    <n v="108.7145608727523"/>
  </r>
  <r>
    <x v="1"/>
    <x v="1"/>
    <x v="0"/>
    <x v="10"/>
    <n v="150"/>
    <n v="73.873500279939407"/>
    <n v="84.514635395567282"/>
    <n v="94.235759990803132"/>
    <n v="105.64178437603729"/>
    <n v="125.9514413584689"/>
  </r>
  <r>
    <x v="1"/>
    <x v="1"/>
    <x v="0"/>
    <x v="11"/>
    <n v="150"/>
    <n v="64.836333713767303"/>
    <n v="74.175706896785272"/>
    <n v="82.707617202123515"/>
    <n v="92.718308459286376"/>
    <n v="110.54342426854311"/>
  </r>
  <r>
    <x v="1"/>
    <x v="1"/>
    <x v="0"/>
    <x v="12"/>
    <n v="150"/>
    <n v="66.640428332507"/>
    <n v="76.239672978588686"/>
    <n v="85.008986798095123"/>
    <n v="95.298229188433453"/>
    <n v="113.6193353424228"/>
  </r>
  <r>
    <x v="1"/>
    <x v="1"/>
    <x v="0"/>
    <x v="13"/>
    <n v="150"/>
    <n v="77.23481793223516"/>
    <n v="88.360135267049628"/>
    <n v="98.523580688810682"/>
    <n v="110.448590514877"/>
    <n v="131.68235706661869"/>
  </r>
  <r>
    <x v="1"/>
    <x v="1"/>
    <x v="0"/>
    <x v="14"/>
    <n v="150"/>
    <n v="87.751953969387813"/>
    <n v="100.3922159755213"/>
    <n v="111.93962708747959"/>
    <n v="125.4884764452861"/>
    <n v="149.61366447486111"/>
  </r>
  <r>
    <x v="1"/>
    <x v="1"/>
    <x v="0"/>
    <x v="15"/>
    <n v="150"/>
    <n v="82.776297298567542"/>
    <n v="94.699839036641009"/>
    <n v="105.5924960316714"/>
    <n v="118.37310696697369"/>
    <n v="141.13036360215449"/>
  </r>
  <r>
    <x v="1"/>
    <x v="1"/>
    <x v="0"/>
    <x v="16"/>
    <n v="150"/>
    <n v="72.034829893758783"/>
    <n v="82.411113067373506"/>
    <n v="91.890284271394634"/>
    <n v="103.0124190455813"/>
    <n v="122.8165799474756"/>
  </r>
  <r>
    <x v="1"/>
    <x v="0"/>
    <x v="1"/>
    <x v="0"/>
    <n v="150"/>
    <n v="74.025277211778914"/>
    <n v="84.688275090549439"/>
    <n v="94.429372239671366"/>
    <n v="105.8588308926621"/>
    <n v="126.2102151170929"/>
  </r>
  <r>
    <x v="1"/>
    <x v="0"/>
    <x v="1"/>
    <x v="1"/>
    <n v="150"/>
    <n v="79.485682368769801"/>
    <n v="90.935226286937763"/>
    <n v="101.3948663326387"/>
    <n v="113.66740828529559"/>
    <n v="135.51999328271449"/>
  </r>
  <r>
    <x v="1"/>
    <x v="0"/>
    <x v="1"/>
    <x v="2"/>
    <n v="150"/>
    <n v="82.426528137462412"/>
    <n v="94.29968724998686"/>
    <n v="105.1463175970069"/>
    <n v="117.8729243824362"/>
    <n v="140.53402080240909"/>
  </r>
  <r>
    <x v="1"/>
    <x v="0"/>
    <x v="1"/>
    <x v="3"/>
    <n v="150"/>
    <n v="74.915398141086555"/>
    <n v="85.706613811651394"/>
    <n v="95.564843307634334"/>
    <n v="107.1317361012441"/>
    <n v="127.7278366404374"/>
  </r>
  <r>
    <x v="1"/>
    <x v="0"/>
    <x v="1"/>
    <x v="4"/>
    <n v="150"/>
    <n v="64.651174772661179"/>
    <n v="73.963876668915816"/>
    <n v="82.47142163174837"/>
    <n v="92.453524458832845"/>
    <n v="110.22773548400809"/>
  </r>
  <r>
    <x v="1"/>
    <x v="0"/>
    <x v="1"/>
    <x v="5"/>
    <n v="150"/>
    <n v="72.611135736219595"/>
    <n v="83.070433093733953"/>
    <n v="92.625441247111681"/>
    <n v="103.83655729966689"/>
    <n v="123.79915896764091"/>
  </r>
  <r>
    <x v="1"/>
    <x v="0"/>
    <x v="1"/>
    <x v="6"/>
    <n v="150"/>
    <n v="69.081769890199823"/>
    <n v="79.03267846557091"/>
    <n v="88.123252078804825"/>
    <n v="98.789436149640366"/>
    <n v="117.7817276329536"/>
  </r>
  <r>
    <x v="1"/>
    <x v="0"/>
    <x v="1"/>
    <x v="7"/>
    <n v="150"/>
    <n v="66.315106007777786"/>
    <n v="75.867489481714443"/>
    <n v="84.593993649040868"/>
    <n v="94.833006466462521"/>
    <n v="113.0646734467436"/>
  </r>
  <r>
    <x v="1"/>
    <x v="0"/>
    <x v="1"/>
    <x v="8"/>
    <n v="150"/>
    <n v="67.657322207277858"/>
    <n v="77.403045700018822"/>
    <n v="86.306174108238693"/>
    <n v="96.752424306368439"/>
    <n v="115.35309980126991"/>
  </r>
  <r>
    <x v="1"/>
    <x v="0"/>
    <x v="1"/>
    <x v="9"/>
    <n v="150"/>
    <n v="60.755301315730158"/>
    <n v="69.506820708225064"/>
    <n v="77.50170184521231"/>
    <n v="86.882284134036752"/>
    <n v="103.5854229444476"/>
  </r>
  <r>
    <x v="1"/>
    <x v="0"/>
    <x v="1"/>
    <x v="10"/>
    <n v="150"/>
    <n v="70.388158765972733"/>
    <n v="80.527246600319984"/>
    <n v="89.789729883233747"/>
    <n v="100.65761961736121"/>
    <n v="120.00906979563359"/>
  </r>
  <r>
    <x v="1"/>
    <x v="0"/>
    <x v="1"/>
    <x v="11"/>
    <n v="150"/>
    <n v="61.777364467018963"/>
    <n v="70.676107316482259"/>
    <n v="78.805483275025637"/>
    <n v="88.343871504852928"/>
    <n v="105.3280008184672"/>
  </r>
  <r>
    <x v="1"/>
    <x v="0"/>
    <x v="1"/>
    <x v="12"/>
    <n v="150"/>
    <n v="63.496342151458933"/>
    <n v="72.642695764342918"/>
    <n v="80.998274572129262"/>
    <n v="90.802071931239652"/>
    <n v="108.2587908338017"/>
  </r>
  <r>
    <x v="1"/>
    <x v="0"/>
    <x v="1"/>
    <x v="13"/>
    <n v="150"/>
    <n v="73.590889916873792"/>
    <n v="84.191316320350978"/>
    <n v="93.875251794442505"/>
    <n v="105.2376413081675"/>
    <n v="125.4696016942311"/>
  </r>
  <r>
    <x v="1"/>
    <x v="0"/>
    <x v="1"/>
    <x v="14"/>
    <n v="150"/>
    <n v="83.611828932098163"/>
    <n v="95.655725127075513"/>
    <n v="106.658330981738"/>
    <n v="119.5679475029483"/>
    <n v="142.55491250189519"/>
  </r>
  <r>
    <x v="1"/>
    <x v="0"/>
    <x v="1"/>
    <x v="15"/>
    <n v="150"/>
    <n v="78.870923054029547"/>
    <n v="90.23191374394986"/>
    <n v="100.6106566902576"/>
    <n v="112.7882801713596"/>
    <n v="134.4718525896829"/>
  </r>
  <r>
    <x v="1"/>
    <x v="0"/>
    <x v="1"/>
    <x v="16"/>
    <n v="150"/>
    <n v="68.63623659401199"/>
    <n v="78.522968164296287"/>
    <n v="87.554913383489634"/>
    <n v="98.152307379108819"/>
    <n v="117.02211071192779"/>
  </r>
  <r>
    <x v="1"/>
    <x v="1"/>
    <x v="1"/>
    <x v="0"/>
    <n v="150"/>
    <n v="65.286314586007848"/>
    <n v="74.690505426816685"/>
    <n v="83.281629389392606"/>
    <n v="93.361797424861862"/>
    <n v="111.3106241335511"/>
  </r>
  <r>
    <x v="1"/>
    <x v="1"/>
    <x v="1"/>
    <x v="1"/>
    <n v="150"/>
    <n v="70.102098359792109"/>
    <n v="80.199980519278085"/>
    <n v="89.424820684704414"/>
    <n v="100.2485428627234"/>
    <n v="119.5213479422288"/>
  </r>
  <r>
    <x v="1"/>
    <x v="1"/>
    <x v="1"/>
    <x v="2"/>
    <n v="150"/>
    <n v="72.695766215361388"/>
    <n v="83.167254200909298"/>
    <n v="92.733399005849151"/>
    <n v="103.95758195391041"/>
    <n v="123.9434506390843"/>
  </r>
  <r>
    <x v="1"/>
    <x v="1"/>
    <x v="1"/>
    <x v="3"/>
    <n v="150"/>
    <n v="66.071353388957732"/>
    <n v="75.588625428593545"/>
    <n v="84.283053823566078"/>
    <n v="94.48443138201543"/>
    <n v="112.649084723332"/>
  </r>
  <r>
    <x v="1"/>
    <x v="1"/>
    <x v="1"/>
    <x v="4"/>
    <n v="150"/>
    <n v="57.018860226454002"/>
    <n v="65.232162608357783"/>
    <n v="72.735359863655773"/>
    <n v="81.539037876701002"/>
    <n v="97.214936383475276"/>
  </r>
  <r>
    <x v="1"/>
    <x v="1"/>
    <x v="1"/>
    <x v="5"/>
    <n v="150"/>
    <n v="64.039117834844632"/>
    <n v="73.263655767714781"/>
    <n v="81.690659240982797"/>
    <n v="91.578260841897773"/>
    <n v="109.1842022384015"/>
  </r>
  <r>
    <x v="1"/>
    <x v="1"/>
    <x v="1"/>
    <x v="6"/>
    <n v="150"/>
    <n v="60.926406912423467"/>
    <n v="69.702573272593568"/>
    <n v="77.719970451437433"/>
    <n v="87.126971342344333"/>
    <n v="103.8771513239931"/>
  </r>
  <r>
    <x v="1"/>
    <x v="1"/>
    <x v="1"/>
    <x v="7"/>
    <n v="150"/>
    <n v="58.486358115783368"/>
    <n v="66.911046762898323"/>
    <n v="74.607354264378742"/>
    <n v="83.637613076323987"/>
    <n v="99.716963140717453"/>
  </r>
  <r>
    <x v="1"/>
    <x v="1"/>
    <x v="1"/>
    <x v="8"/>
    <n v="150"/>
    <n v="59.670120640472078"/>
    <n v="68.265324789388018"/>
    <n v="76.117405375263573"/>
    <n v="85.330436415027464"/>
    <n v="101.7352321498437"/>
  </r>
  <r>
    <x v="1"/>
    <x v="1"/>
    <x v="1"/>
    <x v="9"/>
    <n v="150"/>
    <n v="53.582909296222233"/>
    <n v="61.301278881375993"/>
    <n v="68.352334205273323"/>
    <n v="76.625503443884114"/>
    <n v="91.356773842648963"/>
  </r>
  <r>
    <x v="1"/>
    <x v="1"/>
    <x v="1"/>
    <x v="10"/>
    <n v="150"/>
    <n v="62.078571663814643"/>
    <n v="71.020702013081745"/>
    <n v="79.189714277985829"/>
    <n v="88.774608719359065"/>
    <n v="105.8415473600579"/>
  </r>
  <r>
    <x v="1"/>
    <x v="1"/>
    <x v="1"/>
    <x v="11"/>
    <n v="150"/>
    <n v="54.484314045182607"/>
    <n v="62.332526804021242"/>
    <n v="69.502199329515562"/>
    <n v="77.914544923770094"/>
    <n v="92.893633839111871"/>
  </r>
  <r>
    <x v="1"/>
    <x v="1"/>
    <x v="1"/>
    <x v="12"/>
    <n v="150"/>
    <n v="56.000359943283193"/>
    <n v="64.066952082847621"/>
    <n v="71.436123359743817"/>
    <n v="80.082545536498714"/>
    <n v="95.47843306085953"/>
  </r>
  <r>
    <x v="1"/>
    <x v="1"/>
    <x v="1"/>
    <x v="13"/>
    <n v="150"/>
    <n v="64.903208346416108"/>
    <n v="74.252214510125739"/>
    <n v="82.792924948580406"/>
    <n v="92.8139416091404"/>
    <n v="110.6574429131249"/>
  </r>
  <r>
    <x v="1"/>
    <x v="1"/>
    <x v="1"/>
    <x v="14"/>
    <n v="150"/>
    <n v="73.74113778940152"/>
    <n v="84.363206702118774"/>
    <n v="94.066913518890388"/>
    <n v="105.45250121452619"/>
    <n v="125.7257684662698"/>
  </r>
  <r>
    <x v="1"/>
    <x v="1"/>
    <x v="1"/>
    <x v="15"/>
    <n v="150"/>
    <n v="69.559913696275245"/>
    <n v="79.579696669446221"/>
    <n v="88.733189942580992"/>
    <n v="99.47319913191069"/>
    <n v="118.5969442034912"/>
  </r>
  <r>
    <x v="1"/>
    <x v="1"/>
    <x v="1"/>
    <x v="16"/>
    <n v="150"/>
    <n v="60.533470498956973"/>
    <n v="69.253036191070166"/>
    <n v="77.21872627848289"/>
    <n v="86.565058021496952"/>
    <n v="103.2072100398955"/>
  </r>
  <r>
    <x v="2"/>
    <x v="0"/>
    <x v="0"/>
    <x v="0"/>
    <n v="133"/>
    <n v="70.18568721411819"/>
    <n v="85.063612686392801"/>
    <n v="111.71934301829729"/>
    <n v="145.26945087361159"/>
    <n v="187.36677043014291"/>
  </r>
  <r>
    <x v="2"/>
    <x v="0"/>
    <x v="0"/>
    <x v="1"/>
    <n v="133"/>
    <n v="75.362868615472507"/>
    <n v="91.338250308569087"/>
    <n v="119.9602155922358"/>
    <n v="155.98511569218641"/>
    <n v="201.1877045494235"/>
  </r>
  <r>
    <x v="2"/>
    <x v="0"/>
    <x v="0"/>
    <x v="2"/>
    <n v="133"/>
    <n v="78.151176731846306"/>
    <n v="94.717622529260737"/>
    <n v="124.39855570485081"/>
    <n v="161.7563206915238"/>
    <n v="208.63133454673749"/>
  </r>
  <r>
    <x v="2"/>
    <x v="0"/>
    <x v="0"/>
    <x v="3"/>
    <n v="133"/>
    <n v="71.029638786881563"/>
    <n v="86.086464674613779"/>
    <n v="113.0627182703019"/>
    <n v="147.01625120293281"/>
    <n v="189.61977224382761"/>
  </r>
  <r>
    <x v="2"/>
    <x v="0"/>
    <x v="0"/>
    <x v="4"/>
    <n v="133"/>
    <n v="61.297806661874461"/>
    <n v="74.291683837245586"/>
    <n v="97.57189764111456"/>
    <n v="126.87342771698459"/>
    <n v="163.6398035634881"/>
  </r>
  <r>
    <x v="2"/>
    <x v="0"/>
    <x v="0"/>
    <x v="5"/>
    <n v="133"/>
    <n v="68.844895324934612"/>
    <n v="83.438600429882101"/>
    <n v="109.5851131641837"/>
    <n v="142.4942967188438"/>
    <n v="183.7874103630561"/>
  </r>
  <r>
    <x v="2"/>
    <x v="0"/>
    <x v="0"/>
    <x v="6"/>
    <n v="133"/>
    <n v="65.498592863624552"/>
    <n v="79.382950513225836"/>
    <n v="104.25857541329491"/>
    <n v="135.56816205653701"/>
    <n v="174.8541661369886"/>
  </r>
  <r>
    <x v="2"/>
    <x v="0"/>
    <x v="0"/>
    <x v="7"/>
    <n v="133"/>
    <n v="62.875432057043028"/>
    <n v="76.203733443163557"/>
    <n v="100.08311153205391"/>
    <n v="130.13877687772211"/>
    <n v="167.85141118570209"/>
  </r>
  <r>
    <x v="2"/>
    <x v="0"/>
    <x v="0"/>
    <x v="8"/>
    <n v="133"/>
    <n v="64.148029335974201"/>
    <n v="77.746095231408361"/>
    <n v="102.1087913760843"/>
    <n v="132.77278268761879"/>
    <n v="171.24871983474469"/>
  </r>
  <r>
    <x v="2"/>
    <x v="0"/>
    <x v="0"/>
    <x v="9"/>
    <n v="133"/>
    <n v="57.604006838718419"/>
    <n v="69.81487424871159"/>
    <n v="91.692224649879904"/>
    <n v="119.2280473944994"/>
    <n v="153.7788850350596"/>
  </r>
  <r>
    <x v="2"/>
    <x v="0"/>
    <x v="0"/>
    <x v="10"/>
    <n v="133"/>
    <n v="66.73722113316397"/>
    <n v="80.884142559135228"/>
    <n v="106.23018446935041"/>
    <n v="138.13185923889259"/>
    <n v="178.1607915735832"/>
  </r>
  <r>
    <x v="2"/>
    <x v="0"/>
    <x v="0"/>
    <x v="11"/>
    <n v="133"/>
    <n v="58.573056970664673"/>
    <n v="70.989343123627634"/>
    <n v="93.234727806720841"/>
    <n v="121.2337751450501"/>
    <n v="156.36584828660909"/>
  </r>
  <r>
    <x v="2"/>
    <x v="0"/>
    <x v="0"/>
    <x v="12"/>
    <n v="133"/>
    <n v="60.202873631033157"/>
    <n v="72.964647471998063"/>
    <n v="95.829018092447598"/>
    <n v="124.6071491287527"/>
    <n v="160.71678501128449"/>
  </r>
  <r>
    <x v="2"/>
    <x v="0"/>
    <x v="0"/>
    <x v="13"/>
    <n v="133"/>
    <n v="69.773830994751719"/>
    <n v="84.56445139985027"/>
    <n v="111.0637633969815"/>
    <n v="144.4169960612262"/>
    <n v="186.26728458385"/>
  </r>
  <r>
    <x v="2"/>
    <x v="0"/>
    <x v="0"/>
    <x v="14"/>
    <n v="133"/>
    <n v="79.274997593589916"/>
    <n v="96.079670352780752"/>
    <n v="126.1874179832983"/>
    <n v="164.08239094809551"/>
    <n v="211.6314716653574"/>
  </r>
  <r>
    <x v="2"/>
    <x v="0"/>
    <x v="0"/>
    <x v="15"/>
    <n v="133"/>
    <n v="74.779996026520436"/>
    <n v="90.631820691361284"/>
    <n v="119.03241755696909"/>
    <n v="154.77869335328359"/>
    <n v="199.63167569369631"/>
  </r>
  <r>
    <x v="2"/>
    <x v="0"/>
    <x v="0"/>
    <x v="16"/>
    <n v="133"/>
    <n v="65.076168770834556"/>
    <n v="78.87098118094778"/>
    <n v="103.5861741874207"/>
    <n v="134.69383399292229"/>
    <n v="173.72646843736379"/>
  </r>
  <r>
    <x v="2"/>
    <x v="1"/>
    <x v="0"/>
    <x v="0"/>
    <n v="133"/>
    <n v="62.012010283427657"/>
    <n v="75.157283971040385"/>
    <n v="98.708744234035905"/>
    <n v="128.35167737205251"/>
    <n v="165.54643198463171"/>
  </r>
  <r>
    <x v="2"/>
    <x v="1"/>
    <x v="0"/>
    <x v="1"/>
    <n v="133"/>
    <n v="66.586268070781415"/>
    <n v="80.701190545099081"/>
    <n v="105.98990218922501"/>
    <n v="137.8194184927743"/>
    <n v="177.7578093003047"/>
  </r>
  <r>
    <x v="2"/>
    <x v="1"/>
    <x v="0"/>
    <x v="2"/>
    <n v="133"/>
    <n v="69.049855711640987"/>
    <n v="83.687008212763189"/>
    <n v="109.91136258420801"/>
    <n v="142.91852114421479"/>
    <n v="184.33456986590639"/>
  </r>
  <r>
    <x v="2"/>
    <x v="1"/>
    <x v="0"/>
    <x v="3"/>
    <n v="133"/>
    <n v="62.757677038093142"/>
    <n v="76.061016776540711"/>
    <n v="99.895672840828183"/>
    <n v="129.89504902351899"/>
    <n v="167.5370539644745"/>
  </r>
  <r>
    <x v="2"/>
    <x v="1"/>
    <x v="0"/>
    <x v="4"/>
    <n v="133"/>
    <n v="54.159193532881588"/>
    <n v="65.639831209940979"/>
    <n v="86.20888047210336"/>
    <n v="112.0980162276839"/>
    <n v="144.5826575780234"/>
  </r>
  <r>
    <x v="2"/>
    <x v="1"/>
    <x v="0"/>
    <x v="5"/>
    <n v="133"/>
    <n v="60.827364186477247"/>
    <n v="73.72151721058944"/>
    <n v="96.8230622821483"/>
    <n v="125.899711810206"/>
    <n v="162.38391663287459"/>
  </r>
  <r>
    <x v="2"/>
    <x v="1"/>
    <x v="0"/>
    <x v="6"/>
    <n v="133"/>
    <n v="57.870765043846397"/>
    <n v="70.138179719422425"/>
    <n v="92.116841870349916"/>
    <n v="119.78018016562621"/>
    <n v="154.49101916616939"/>
  </r>
  <r>
    <x v="2"/>
    <x v="1"/>
    <x v="0"/>
    <x v="7"/>
    <n v="133"/>
    <n v="55.553092005801453"/>
    <n v="67.329207556187797"/>
    <n v="88.427643695917595"/>
    <n v="114.98308972018791"/>
    <n v="148.3037902696752"/>
  </r>
  <r>
    <x v="2"/>
    <x v="1"/>
    <x v="0"/>
    <x v="8"/>
    <n v="133"/>
    <n v="56.677485292811497"/>
    <n v="68.69194914738452"/>
    <n v="90.217417142684923"/>
    <n v="117.310344775362"/>
    <n v="151.30545552711851"/>
  </r>
  <r>
    <x v="2"/>
    <x v="1"/>
    <x v="0"/>
    <x v="9"/>
    <n v="133"/>
    <n v="50.895565837398983"/>
    <n v="61.684381412973337"/>
    <n v="81.013941782063824"/>
    <n v="105.3430007537697"/>
    <n v="135.87012079935749"/>
  </r>
  <r>
    <x v="2"/>
    <x v="1"/>
    <x v="0"/>
    <x v="10"/>
    <n v="133"/>
    <n v="58.96514528057039"/>
    <n v="71.464546109543164"/>
    <n v="93.858841498935433"/>
    <n v="122.0453145875607"/>
    <n v="157.41256198660221"/>
  </r>
  <r>
    <x v="2"/>
    <x v="1"/>
    <x v="0"/>
    <x v="11"/>
    <n v="133"/>
    <n v="51.751762437199737"/>
    <n v="62.722074122694487"/>
    <n v="82.376808278368486"/>
    <n v="107.11514568573369"/>
    <n v="138.15581177319561"/>
  </r>
  <r>
    <x v="2"/>
    <x v="1"/>
    <x v="0"/>
    <x v="12"/>
    <n v="133"/>
    <n v="53.191774090780051"/>
    <n v="64.467338697654824"/>
    <n v="84.668972995455178"/>
    <n v="110.09566365842279"/>
    <n v="142.00004759423979"/>
  </r>
  <r>
    <x v="2"/>
    <x v="1"/>
    <x v="0"/>
    <x v="13"/>
    <n v="133"/>
    <n v="61.648117969703769"/>
    <n v="74.716253953912641"/>
    <n v="98.129512031113691"/>
    <n v="127.59849764709629"/>
    <n v="164.57498993835239"/>
  </r>
  <r>
    <x v="2"/>
    <x v="1"/>
    <x v="0"/>
    <x v="14"/>
    <n v="133"/>
    <n v="70.042798768856741"/>
    <n v="84.890434822820708"/>
    <n v="111.49189773902241"/>
    <n v="144.97370217037539"/>
    <n v="186.9853173507031"/>
  </r>
  <r>
    <x v="2"/>
    <x v="1"/>
    <x v="0"/>
    <x v="15"/>
    <n v="133"/>
    <n v="66.071275592760159"/>
    <n v="80.077030229432964"/>
    <n v="105.1701535540314"/>
    <n v="136.7534935520103"/>
    <n v="176.3829922794456"/>
  </r>
  <r>
    <x v="2"/>
    <x v="1"/>
    <x v="0"/>
    <x v="16"/>
    <n v="133"/>
    <n v="57.497535568923027"/>
    <n v="69.685833254520389"/>
    <n v="91.52274707141612"/>
    <n v="119.0076745020917"/>
    <n v="153.49465075942589"/>
  </r>
  <r>
    <x v="2"/>
    <x v="0"/>
    <x v="1"/>
    <x v="0"/>
    <n v="133"/>
    <n v="58.979569087494284"/>
    <n v="71.482027467556961"/>
    <n v="93.881800855712058"/>
    <n v="122.07516880135429"/>
    <n v="157.45106758835539"/>
  </r>
  <r>
    <x v="2"/>
    <x v="0"/>
    <x v="1"/>
    <x v="1"/>
    <n v="133"/>
    <n v="63.330141693674392"/>
    <n v="76.754832192074844"/>
    <n v="100.8069038590217"/>
    <n v="131.07992915309779"/>
    <n v="169.06529794069201"/>
  </r>
  <r>
    <x v="2"/>
    <x v="0"/>
    <x v="1"/>
    <x v="2"/>
    <n v="133"/>
    <n v="65.673257757854032"/>
    <n v="79.594640780891353"/>
    <n v="104.5366014326477"/>
    <n v="135.9296812533814"/>
    <n v="175.32044919893909"/>
  </r>
  <r>
    <x v="2"/>
    <x v="0"/>
    <x v="1"/>
    <x v="3"/>
    <n v="133"/>
    <n v="59.688772089816439"/>
    <n v="72.341566953456947"/>
    <n v="95.010687622102481"/>
    <n v="123.5430682377587"/>
    <n v="159.34434642338451"/>
  </r>
  <r>
    <x v="2"/>
    <x v="0"/>
    <x v="1"/>
    <x v="4"/>
    <n v="133"/>
    <n v="51.510761900734863"/>
    <n v="62.429986417853421"/>
    <n v="81.993191295054288"/>
    <n v="106.61632581259209"/>
    <n v="137.51243996931771"/>
  </r>
  <r>
    <x v="2"/>
    <x v="0"/>
    <x v="1"/>
    <x v="5"/>
    <n v="133"/>
    <n v="57.852853214230777"/>
    <n v="70.116470949480743"/>
    <n v="92.088330390070368"/>
    <n v="119.7431064864234"/>
    <n v="154.44320198576139"/>
  </r>
  <r>
    <x v="2"/>
    <x v="0"/>
    <x v="1"/>
    <x v="6"/>
    <n v="133"/>
    <n v="55.040834339180307"/>
    <n v="66.708361775820023"/>
    <n v="87.612248246466365"/>
    <n v="113.9228252575941"/>
    <n v="146.93627406469631"/>
  </r>
  <r>
    <x v="2"/>
    <x v="0"/>
    <x v="1"/>
    <x v="7"/>
    <n v="133"/>
    <n v="52.836497526926927"/>
    <n v="64.036750792574409"/>
    <n v="84.103455068952854"/>
    <n v="109.3603167039681"/>
    <n v="141.0516060384052"/>
  </r>
  <r>
    <x v="2"/>
    <x v="0"/>
    <x v="1"/>
    <x v="8"/>
    <n v="133"/>
    <n v="53.905907005020339"/>
    <n v="65.332853135637265"/>
    <n v="85.805707038726311"/>
    <n v="111.5737669643855"/>
    <n v="143.90648725608801"/>
  </r>
  <r>
    <x v="2"/>
    <x v="0"/>
    <x v="1"/>
    <x v="9"/>
    <n v="133"/>
    <n v="48.40672843589784"/>
    <n v="58.667961553539158"/>
    <n v="77.052289621747832"/>
    <n v="100.1916364659659"/>
    <n v="129.22595381097449"/>
  </r>
  <r>
    <x v="2"/>
    <x v="0"/>
    <x v="1"/>
    <x v="10"/>
    <n v="133"/>
    <n v="56.081698431230237"/>
    <n v="67.969867696752274"/>
    <n v="89.269062579286128"/>
    <n v="116.07719263772491"/>
    <n v="149.71495090217081"/>
  </r>
  <r>
    <x v="2"/>
    <x v="0"/>
    <x v="1"/>
    <x v="11"/>
    <n v="133"/>
    <n v="49.221056277869472"/>
    <n v="59.654910187922361"/>
    <n v="78.348510761950308"/>
    <n v="101.8771219706304"/>
    <n v="131.3998725097556"/>
  </r>
  <r>
    <x v="2"/>
    <x v="0"/>
    <x v="1"/>
    <x v="12"/>
    <n v="133"/>
    <n v="50.590650110111909"/>
    <n v="61.314829808401733"/>
    <n v="80.528586632308929"/>
    <n v="104.711890024162"/>
    <n v="135.0561218582223"/>
  </r>
  <r>
    <x v="2"/>
    <x v="0"/>
    <x v="1"/>
    <x v="13"/>
    <n v="133"/>
    <n v="58.633471424161101"/>
    <n v="71.062564201554835"/>
    <n v="93.330893610908831"/>
    <n v="121.3588202195178"/>
    <n v="156.5271299023949"/>
  </r>
  <r>
    <x v="2"/>
    <x v="0"/>
    <x v="1"/>
    <x v="14"/>
    <n v="133"/>
    <n v="66.617645036630179"/>
    <n v="80.739218783849367"/>
    <n v="106.0398470447885"/>
    <n v="137.8843621412567"/>
    <n v="177.84157282803139"/>
  </r>
  <r>
    <x v="2"/>
    <x v="0"/>
    <x v="1"/>
    <x v="15"/>
    <n v="133"/>
    <n v="62.840332795395341"/>
    <n v="76.161193858286779"/>
    <n v="100.0272416445119"/>
    <n v="130.06612886830561"/>
    <n v="167.75771066697169"/>
  </r>
  <r>
    <x v="2"/>
    <x v="0"/>
    <x v="1"/>
    <x v="16"/>
    <n v="133"/>
    <n v="54.685856109945007"/>
    <n v="66.278135446174588"/>
    <n v="87.047205199513229"/>
    <n v="113.1880957923717"/>
    <n v="145.9886289389612"/>
  </r>
  <r>
    <x v="2"/>
    <x v="1"/>
    <x v="1"/>
    <x v="0"/>
    <n v="133"/>
    <n v="52.110933011283763"/>
    <n v="63.157381488269223"/>
    <n v="82.948524566416751"/>
    <n v="107.85855241348951"/>
    <n v="139.11464872658129"/>
  </r>
  <r>
    <x v="2"/>
    <x v="1"/>
    <x v="1"/>
    <x v="1"/>
    <n v="133"/>
    <n v="55.954847118303732"/>
    <n v="67.816126508486605"/>
    <n v="89.067144696827768"/>
    <n v="115.814637388886"/>
    <n v="149.3763103363905"/>
  </r>
  <r>
    <x v="2"/>
    <x v="1"/>
    <x v="1"/>
    <x v="2"/>
    <n v="133"/>
    <n v="58.025088833311749"/>
    <n v="70.325216985515269"/>
    <n v="92.362489566561365"/>
    <n v="120.0995976001805"/>
    <n v="154.90299988731641"/>
  </r>
  <r>
    <x v="2"/>
    <x v="1"/>
    <x v="1"/>
    <x v="3"/>
    <n v="133"/>
    <n v="52.737543729490042"/>
    <n v="63.916820820622434"/>
    <n v="83.945943563721187"/>
    <n v="109.1555033811084"/>
    <n v="140.7874403062811"/>
  </r>
  <r>
    <x v="2"/>
    <x v="1"/>
    <x v="1"/>
    <x v="4"/>
    <n v="133"/>
    <n v="45.511927338555971"/>
    <n v="55.15952202516047"/>
    <n v="72.444437371515463"/>
    <n v="94.200013636709144"/>
    <n v="121.4980315781709"/>
  </r>
  <r>
    <x v="2"/>
    <x v="1"/>
    <x v="1"/>
    <x v="5"/>
    <n v="133"/>
    <n v="51.115432089476677"/>
    <n v="61.950854798814653"/>
    <n v="81.363917884158255"/>
    <n v="105.7980771514336"/>
    <n v="136.45707280073489"/>
  </r>
  <r>
    <x v="2"/>
    <x v="1"/>
    <x v="1"/>
    <x v="6"/>
    <n v="133"/>
    <n v="48.630894994828907"/>
    <n v="58.93964682304405"/>
    <n v="77.409110815420121"/>
    <n v="100.6556135845598"/>
    <n v="129.8243858539239"/>
  </r>
  <r>
    <x v="2"/>
    <x v="1"/>
    <x v="1"/>
    <x v="7"/>
    <n v="133"/>
    <n v="46.683270593110471"/>
    <n v="56.579166013603192"/>
    <n v="74.308944282283719"/>
    <n v="96.62444514301508"/>
    <n v="124.6250338400632"/>
  </r>
  <r>
    <x v="2"/>
    <x v="1"/>
    <x v="1"/>
    <x v="8"/>
    <n v="133"/>
    <n v="47.62813890152227"/>
    <n v="57.724327014608818"/>
    <n v="75.812955582088193"/>
    <n v="98.580121659968086"/>
    <n v="127.1474416194274"/>
  </r>
  <r>
    <x v="2"/>
    <x v="1"/>
    <x v="1"/>
    <x v="9"/>
    <n v="133"/>
    <n v="42.769383056637807"/>
    <n v="51.835614632750712"/>
    <n v="68.07894267400323"/>
    <n v="88.523530045184629"/>
    <n v="114.1765721003004"/>
  </r>
  <r>
    <x v="2"/>
    <x v="1"/>
    <x v="1"/>
    <x v="10"/>
    <n v="133"/>
    <n v="49.550542252580158"/>
    <n v="60.054240428187519"/>
    <n v="78.872976049525604"/>
    <n v="102.5590878887065"/>
    <n v="132.2794638542876"/>
  </r>
  <r>
    <x v="2"/>
    <x v="1"/>
    <x v="1"/>
    <x v="11"/>
    <n v="133"/>
    <n v="43.488875997646844"/>
    <n v="52.707625313188629"/>
    <n v="69.224208637284462"/>
    <n v="90.012727467003103"/>
    <n v="116.09732081781149"/>
  </r>
  <r>
    <x v="2"/>
    <x v="1"/>
    <x v="1"/>
    <x v="12"/>
    <n v="133"/>
    <n v="44.698969824184928"/>
    <n v="54.174234199709929"/>
    <n v="71.15039747517244"/>
    <n v="92.517364418842661"/>
    <n v="119.3277710875965"/>
  </r>
  <r>
    <x v="2"/>
    <x v="1"/>
    <x v="1"/>
    <x v="13"/>
    <n v="133"/>
    <n v="51.805141151011568"/>
    <n v="62.78676802849801"/>
    <n v="82.461774816061947"/>
    <n v="107.2256282748708"/>
    <n v="138.29831087256511"/>
  </r>
  <r>
    <x v="2"/>
    <x v="1"/>
    <x v="1"/>
    <x v="14"/>
    <n v="133"/>
    <n v="58.859494763745161"/>
    <n v="71.336499851109835"/>
    <n v="93.690670368926433"/>
    <n v="121.8266404793071"/>
    <n v="157.13051878210351"/>
  </r>
  <r>
    <x v="2"/>
    <x v="1"/>
    <x v="1"/>
    <x v="15"/>
    <n v="133"/>
    <n v="55.522080330050557"/>
    <n v="67.291622041540293"/>
    <n v="88.378280297505398"/>
    <n v="114.91890214454649"/>
    <n v="148.22100191550061"/>
  </r>
  <r>
    <x v="2"/>
    <x v="1"/>
    <x v="1"/>
    <x v="16"/>
    <n v="133"/>
    <n v="48.317256780607593"/>
    <n v="58.559523743294427"/>
    <n v="76.909871488584997"/>
    <n v="100.0064491614216"/>
    <n v="128.9871014785092"/>
  </r>
  <r>
    <x v="3"/>
    <x v="0"/>
    <x v="0"/>
    <x v="0"/>
    <n v="104"/>
    <n v="109.0986856062741"/>
    <n v="120.9066514267346"/>
    <n v="143.33081995288219"/>
    <n v="157.0186577455267"/>
    <n v="172.95607660253069"/>
  </r>
  <r>
    <x v="3"/>
    <x v="0"/>
    <x v="0"/>
    <x v="1"/>
    <n v="104"/>
    <n v="117.1462478437125"/>
    <n v="129.82521719010589"/>
    <n v="153.903483479523"/>
    <n v="168.60099179129551"/>
    <n v="185.71401940511569"/>
  </r>
  <r>
    <x v="3"/>
    <x v="0"/>
    <x v="0"/>
    <x v="2"/>
    <n v="104"/>
    <n v="121.48047555646041"/>
    <n v="134.62854691270681"/>
    <n v="159.59767134694249"/>
    <n v="174.8389644491439"/>
    <n v="192.58514728473261"/>
  </r>
  <r>
    <x v="3"/>
    <x v="0"/>
    <x v="0"/>
    <x v="3"/>
    <n v="104"/>
    <n v="110.410548622204"/>
    <n v="122.36049996308719"/>
    <n v="145.05430911037479"/>
    <n v="158.90673704513171"/>
    <n v="175.03579625281191"/>
  </r>
  <r>
    <x v="3"/>
    <x v="0"/>
    <x v="0"/>
    <x v="4"/>
    <n v="104"/>
    <n v="95.28310404593131"/>
    <n v="105.5957822380602"/>
    <n v="125.18029300413249"/>
    <n v="137.1347878297363"/>
    <n v="151.05399071230681"/>
  </r>
  <r>
    <x v="3"/>
    <x v="0"/>
    <x v="0"/>
    <x v="5"/>
    <n v="104"/>
    <n v="107.0145194665991"/>
    <n v="118.5969118770348"/>
    <n v="140.5927004232326"/>
    <n v="154.01905268198399"/>
    <n v="169.65201114562029"/>
  </r>
  <r>
    <x v="3"/>
    <x v="0"/>
    <x v="0"/>
    <x v="6"/>
    <n v="104"/>
    <n v="101.81292901901671"/>
    <n v="112.8323430408882"/>
    <n v="133.75899550948429"/>
    <n v="146.5327411312756"/>
    <n v="161.4058377759998"/>
  </r>
  <r>
    <x v="3"/>
    <x v="0"/>
    <x v="0"/>
    <x v="7"/>
    <n v="104"/>
    <n v="97.735411116272957"/>
    <n v="108.3135073371063"/>
    <n v="128.4020658533199"/>
    <n v="140.66423424263391"/>
    <n v="154.9416765002147"/>
  </r>
  <r>
    <x v="3"/>
    <x v="0"/>
    <x v="0"/>
    <x v="8"/>
    <n v="104"/>
    <n v="99.713573558623196"/>
    <n v="110.5057702003442"/>
    <n v="131.0009206725731"/>
    <n v="143.5112750642017"/>
    <n v="158.07769242020581"/>
  </r>
  <r>
    <x v="3"/>
    <x v="0"/>
    <x v="0"/>
    <x v="9"/>
    <n v="104"/>
    <n v="89.541353532474062"/>
    <n v="99.232590747236856"/>
    <n v="117.6369408135413"/>
    <n v="128.87105895231991"/>
    <n v="141.95149203306499"/>
  </r>
  <r>
    <x v="3"/>
    <x v="0"/>
    <x v="0"/>
    <x v="10"/>
    <n v="104"/>
    <n v="103.73828903934771"/>
    <n v="114.96608857187699"/>
    <n v="136.2884799747186"/>
    <n v="149.30378685368069"/>
    <n v="164.45814508211711"/>
  </r>
  <r>
    <x v="3"/>
    <x v="0"/>
    <x v="0"/>
    <x v="11"/>
    <n v="104"/>
    <n v="91.047673408767224"/>
    <n v="100.90194259330229"/>
    <n v="119.6159019878271"/>
    <n v="131.03900739089721"/>
    <n v="144.33948758465479"/>
  </r>
  <r>
    <x v="3"/>
    <x v="0"/>
    <x v="0"/>
    <x v="12"/>
    <n v="104"/>
    <n v="93.581108108679146"/>
    <n v="103.7095759252021"/>
    <n v="122.94425806120741"/>
    <n v="134.6852155358946"/>
    <n v="148.3557864391322"/>
  </r>
  <r>
    <x v="3"/>
    <x v="0"/>
    <x v="0"/>
    <x v="13"/>
    <n v="104"/>
    <n v="108.4584842493425"/>
    <n v="120.1971598148485"/>
    <n v="142.48974120922901"/>
    <n v="156.09725748122801"/>
    <n v="171.9411540641411"/>
  </r>
  <r>
    <x v="3"/>
    <x v="0"/>
    <x v="0"/>
    <x v="14"/>
    <n v="104"/>
    <n v="123.2273755832293"/>
    <n v="136.5645173732139"/>
    <n v="161.89270003423681"/>
    <n v="177.3531642847752"/>
    <n v="195.35453880551771"/>
  </r>
  <r>
    <x v="3"/>
    <x v="0"/>
    <x v="0"/>
    <x v="15"/>
    <n v="104"/>
    <n v="116.24021363852481"/>
    <n v="128.82112111673371"/>
    <n v="152.71316093060091"/>
    <n v="167.29699556091441"/>
    <n v="184.277667348937"/>
  </r>
  <r>
    <x v="3"/>
    <x v="0"/>
    <x v="0"/>
    <x v="16"/>
    <n v="104"/>
    <n v="101.1563006504546"/>
    <n v="112.1046464895186"/>
    <n v="132.89633541466"/>
    <n v="145.5876985352416"/>
    <n v="160.364873205425"/>
  </r>
  <r>
    <x v="3"/>
    <x v="1"/>
    <x v="0"/>
    <x v="0"/>
    <n v="104"/>
    <n v="77.417485550720698"/>
    <n v="85.796532632808891"/>
    <n v="101.708940130779"/>
    <n v="111.42196259886749"/>
    <n v="122.7313096108991"/>
  </r>
  <r>
    <x v="3"/>
    <x v="1"/>
    <x v="0"/>
    <x v="1"/>
    <n v="104"/>
    <n v="83.128113774820847"/>
    <n v="92.125233407543462"/>
    <n v="109.21140472288469"/>
    <n v="119.64089918503259"/>
    <n v="131.78446957416861"/>
  </r>
  <r>
    <x v="3"/>
    <x v="1"/>
    <x v="0"/>
    <x v="2"/>
    <n v="104"/>
    <n v="86.203723801289357"/>
    <n v="95.533722770438359"/>
    <n v="113.2520556665629"/>
    <n v="124.067425090648"/>
    <n v="136.66028856668271"/>
  </r>
  <r>
    <x v="3"/>
    <x v="1"/>
    <x v="0"/>
    <x v="3"/>
    <n v="104"/>
    <n v="78.348396271742658"/>
    <n v="86.828197656365703"/>
    <n v="102.93194475457931"/>
    <n v="112.76176198401591"/>
    <n v="124.20709884777639"/>
  </r>
  <r>
    <x v="3"/>
    <x v="1"/>
    <x v="0"/>
    <x v="4"/>
    <n v="104"/>
    <n v="67.613814865973879"/>
    <n v="74.931791342882548"/>
    <n v="88.829150149954629"/>
    <n v="97.312175635406689"/>
    <n v="107.1893770155211"/>
  </r>
  <r>
    <x v="3"/>
    <x v="1"/>
    <x v="0"/>
    <x v="5"/>
    <n v="104"/>
    <n v="75.938541041839215"/>
    <n v="84.157519044138013"/>
    <n v="99.765943953099978"/>
    <n v="109.2934137499588"/>
    <n v="120.38671271362649"/>
  </r>
  <r>
    <x v="3"/>
    <x v="1"/>
    <x v="0"/>
    <x v="6"/>
    <n v="104"/>
    <n v="72.247442005414868"/>
    <n v="80.066925082363923"/>
    <n v="94.916680660164658"/>
    <n v="103.9810544572284"/>
    <n v="114.5351481036251"/>
  </r>
  <r>
    <x v="3"/>
    <x v="1"/>
    <x v="0"/>
    <x v="7"/>
    <n v="104"/>
    <n v="69.353995750180488"/>
    <n v="76.860315434781739"/>
    <n v="91.115351414558333"/>
    <n v="99.816705045216835"/>
    <n v="109.9481165607186"/>
  </r>
  <r>
    <x v="3"/>
    <x v="1"/>
    <x v="0"/>
    <x v="8"/>
    <n v="104"/>
    <n v="70.757719007216878"/>
    <n v="78.415966427229066"/>
    <n v="92.959524002888628"/>
    <n v="101.8369928281648"/>
    <n v="112.1734638765324"/>
  </r>
  <r>
    <x v="3"/>
    <x v="1"/>
    <x v="0"/>
    <x v="9"/>
    <n v="104"/>
    <n v="63.539413007315233"/>
    <n v="70.416408938780037"/>
    <n v="83.476314265875871"/>
    <n v="91.448153466787005"/>
    <n v="100.730155659557"/>
  </r>
  <r>
    <x v="3"/>
    <x v="1"/>
    <x v="0"/>
    <x v="10"/>
    <n v="104"/>
    <n v="73.613696151609119"/>
    <n v="81.581051608236024"/>
    <n v="96.711627372398794"/>
    <n v="105.947415380667"/>
    <n v="116.7010949750704"/>
  </r>
  <r>
    <x v="3"/>
    <x v="1"/>
    <x v="0"/>
    <x v="11"/>
    <n v="104"/>
    <n v="64.608312202659732"/>
    <n v="71.600997201265983"/>
    <n v="84.880604310841306"/>
    <n v="92.986550707648135"/>
    <n v="102.424700466243"/>
  </r>
  <r>
    <x v="3"/>
    <x v="1"/>
    <x v="0"/>
    <x v="12"/>
    <n v="104"/>
    <n v="66.406062039737932"/>
    <n v="73.59332104729755"/>
    <n v="87.242438065177197"/>
    <n v="95.573935375131455"/>
    <n v="105.27470509101001"/>
  </r>
  <r>
    <x v="3"/>
    <x v="1"/>
    <x v="0"/>
    <x v="13"/>
    <n v="104"/>
    <n v="76.963192457963672"/>
    <n v="85.293070503028773"/>
    <n v="101.1121024959171"/>
    <n v="110.7681280338462"/>
    <n v="122.01111073302771"/>
  </r>
  <r>
    <x v="3"/>
    <x v="1"/>
    <x v="0"/>
    <x v="14"/>
    <n v="104"/>
    <n v="87.443341005010822"/>
    <n v="96.907506187901589"/>
    <n v="114.88063028457709"/>
    <n v="125.85152568145671"/>
    <n v="138.6254756526061"/>
  </r>
  <r>
    <x v="3"/>
    <x v="1"/>
    <x v="0"/>
    <x v="15"/>
    <n v="104"/>
    <n v="82.485183114393664"/>
    <n v="91.412717094263897"/>
    <n v="108.3667402961799"/>
    <n v="118.715570811343"/>
    <n v="130.76522022265701"/>
  </r>
  <r>
    <x v="3"/>
    <x v="1"/>
    <x v="0"/>
    <x v="16"/>
    <n v="104"/>
    <n v="71.78149214586476"/>
    <n v="79.550544550940529"/>
    <n v="94.304528689175143"/>
    <n v="103.31044306427989"/>
    <n v="113.7964695471105"/>
  </r>
  <r>
    <x v="3"/>
    <x v="0"/>
    <x v="1"/>
    <x v="0"/>
    <n v="104"/>
    <n v="91.67956773636476"/>
    <n v="101.6022280896929"/>
    <n v="120.44606718729599"/>
    <n v="131.94845188699719"/>
    <n v="145.34124084246281"/>
  </r>
  <r>
    <x v="3"/>
    <x v="0"/>
    <x v="1"/>
    <x v="1"/>
    <n v="104"/>
    <n v="98.442225078750027"/>
    <n v="109.0968211681562"/>
    <n v="129.3306583861538"/>
    <n v="141.681505706971"/>
    <n v="156.06220118076951"/>
  </r>
  <r>
    <x v="3"/>
    <x v="0"/>
    <x v="1"/>
    <x v="2"/>
    <n v="104"/>
    <n v="102.084433240723"/>
    <n v="113.13323269975361"/>
    <n v="134.11569020751469"/>
    <n v="146.92349953709569"/>
    <n v="161.83625822246441"/>
  </r>
  <r>
    <x v="3"/>
    <x v="0"/>
    <x v="1"/>
    <x v="3"/>
    <n v="104"/>
    <n v="92.781973632104254"/>
    <n v="102.82394954881281"/>
    <n v="121.8943774036763"/>
    <n v="133.5350731471695"/>
    <n v="147.08890441412771"/>
  </r>
  <r>
    <x v="3"/>
    <x v="0"/>
    <x v="1"/>
    <x v="4"/>
    <n v="104"/>
    <n v="80.069835332715385"/>
    <n v="88.735951460554716"/>
    <n v="105.1935235328845"/>
    <n v="115.2393175039801"/>
    <n v="126.9361266489973"/>
  </r>
  <r>
    <x v="3"/>
    <x v="0"/>
    <x v="1"/>
    <x v="5"/>
    <n v="104"/>
    <n v="89.928167618990869"/>
    <n v="99.661270484903156"/>
    <n v="118.14512640607779"/>
    <n v="129.4277753630117"/>
    <n v="142.5647152484205"/>
  </r>
  <r>
    <x v="3"/>
    <x v="0"/>
    <x v="1"/>
    <x v="6"/>
    <n v="104"/>
    <n v="85.557083209257712"/>
    <n v="94.817094992342973"/>
    <n v="112.4025172348608"/>
    <n v="123.1367572531728"/>
    <n v="135.63515779495779"/>
  </r>
  <r>
    <x v="3"/>
    <x v="0"/>
    <x v="1"/>
    <x v="7"/>
    <n v="104"/>
    <n v="82.130597576699984"/>
    <n v="91.01975406479518"/>
    <n v="107.90089567505871"/>
    <n v="118.2052388593562"/>
    <n v="130.2030894959787"/>
  </r>
  <r>
    <x v="3"/>
    <x v="0"/>
    <x v="1"/>
    <x v="8"/>
    <n v="104"/>
    <n v="83.792918956826227"/>
    <n v="92.861991764995068"/>
    <n v="110.0848072878765"/>
    <n v="120.59771013798461"/>
    <n v="132.83839699176951"/>
  </r>
  <r>
    <x v="3"/>
    <x v="0"/>
    <x v="1"/>
    <x v="9"/>
    <n v="104"/>
    <n v="75.244834901238718"/>
    <n v="83.38873172036709"/>
    <n v="98.854572112219614"/>
    <n v="108.2950075229578"/>
    <n v="119.2869680950126"/>
  </r>
  <r>
    <x v="3"/>
    <x v="0"/>
    <x v="1"/>
    <x v="10"/>
    <n v="104"/>
    <n v="87.175032806174585"/>
    <n v="96.610158463762133"/>
    <n v="114.5281344325366"/>
    <n v="125.4653671039333"/>
    <n v="138.20012191774549"/>
  </r>
  <r>
    <x v="3"/>
    <x v="0"/>
    <x v="1"/>
    <x v="11"/>
    <n v="104"/>
    <n v="76.510649923333816"/>
    <n v="84.791548397732953"/>
    <n v="100.51756469565299"/>
    <n v="110.116812933527"/>
    <n v="121.29368704592839"/>
  </r>
  <r>
    <x v="3"/>
    <x v="0"/>
    <x v="1"/>
    <x v="12"/>
    <n v="104"/>
    <n v="78.639586645948867"/>
    <n v="87.150904138825297"/>
    <n v="103.3145025724432"/>
    <n v="113.18085339150809"/>
    <n v="124.6687281001111"/>
  </r>
  <r>
    <x v="3"/>
    <x v="0"/>
    <x v="1"/>
    <x v="13"/>
    <n v="104"/>
    <n v="91.141583402808848"/>
    <n v="101.00601665113319"/>
    <n v="119.7392783270832"/>
    <n v="131.17416595061181"/>
    <n v="144.4883647597824"/>
  </r>
  <r>
    <x v="3"/>
    <x v="0"/>
    <x v="1"/>
    <x v="14"/>
    <n v="104"/>
    <n v="103.55241645649529"/>
    <n v="114.7600986329528"/>
    <n v="136.04428574305621"/>
    <n v="149.03627250821441"/>
    <n v="164.16347798782999"/>
  </r>
  <r>
    <x v="3"/>
    <x v="0"/>
    <x v="1"/>
    <x v="15"/>
    <n v="104"/>
    <n v="97.680851797079669"/>
    <n v="108.2530429552384"/>
    <n v="128.3303873366394"/>
    <n v="140.58571055539019"/>
    <n v="154.85518264616559"/>
  </r>
  <r>
    <x v="3"/>
    <x v="0"/>
    <x v="1"/>
    <x v="16"/>
    <n v="104"/>
    <n v="85.0052946642476"/>
    <n v="94.205585285309738"/>
    <n v="111.6775927854286"/>
    <n v="122.3426038111274"/>
    <n v="134.76039765161761"/>
  </r>
  <r>
    <x v="3"/>
    <x v="1"/>
    <x v="1"/>
    <x v="0"/>
    <n v="104"/>
    <n v="65.056710546824121"/>
    <n v="72.097926582192329"/>
    <n v="85.4696975888899"/>
    <n v="93.631901343586108"/>
    <n v="103.1355542948732"/>
  </r>
  <r>
    <x v="3"/>
    <x v="1"/>
    <x v="1"/>
    <x v="1"/>
    <n v="104"/>
    <n v="69.855557793967108"/>
    <n v="77.416162527347439"/>
    <n v="91.774289683096399"/>
    <n v="100.5385707437248"/>
    <n v="110.74325174299879"/>
  </r>
  <r>
    <x v="3"/>
    <x v="1"/>
    <x v="1"/>
    <x v="2"/>
    <n v="104"/>
    <n v="72.440104034696944"/>
    <n v="80.280439302889363"/>
    <n v="95.169794677783941"/>
    <n v="104.25834041230929"/>
    <n v="114.8405786274645"/>
  </r>
  <r>
    <x v="3"/>
    <x v="1"/>
    <x v="1"/>
    <x v="3"/>
    <n v="104"/>
    <n v="65.838988463649301"/>
    <n v="72.964871980139236"/>
    <n v="86.497432566873343"/>
    <n v="94.757783179845305"/>
    <n v="104.3757133174591"/>
  </r>
  <r>
    <x v="3"/>
    <x v="1"/>
    <x v="1"/>
    <x v="4"/>
    <n v="104"/>
    <n v="56.81833182014612"/>
    <n v="62.967891884775227"/>
    <n v="74.646344663827421"/>
    <n v="81.774937508745111"/>
    <n v="90.075106735731978"/>
  </r>
  <r>
    <x v="3"/>
    <x v="1"/>
    <x v="1"/>
    <x v="5"/>
    <n v="104"/>
    <n v="63.813900035159023"/>
    <n v="70.720604238771429"/>
    <n v="83.836927691680657"/>
    <n v="91.84320483189812"/>
    <n v="101.1653048013668"/>
  </r>
  <r>
    <x v="3"/>
    <x v="1"/>
    <x v="1"/>
    <x v="6"/>
    <n v="104"/>
    <n v="60.712136139004087"/>
    <n v="67.283130321314204"/>
    <n v="79.761916521146773"/>
    <n v="87.37903735901547"/>
    <n v="96.248023616491679"/>
  </r>
  <r>
    <x v="3"/>
    <x v="1"/>
    <x v="1"/>
    <x v="7"/>
    <n v="104"/>
    <n v="58.280668697630666"/>
    <n v="64.58850036536279"/>
    <n v="76.567522197107849"/>
    <n v="83.879584071610793"/>
    <n v="92.393375261108034"/>
  </r>
  <r>
    <x v="3"/>
    <x v="1"/>
    <x v="1"/>
    <x v="8"/>
    <n v="104"/>
    <n v="59.460268073291502"/>
    <n v="65.895770106915165"/>
    <n v="78.117247061250964"/>
    <n v="85.577304897617452"/>
    <n v="94.26341502229613"/>
  </r>
  <r>
    <x v="3"/>
    <x v="1"/>
    <x v="1"/>
    <x v="9"/>
    <n v="104"/>
    <n v="53.39446471202961"/>
    <n v="59.173452889731109"/>
    <n v="70.148163248635186"/>
    <n v="76.847187787215958"/>
    <n v="84.647189629879804"/>
  </r>
  <r>
    <x v="3"/>
    <x v="1"/>
    <x v="1"/>
    <x v="10"/>
    <n v="104"/>
    <n v="61.860248866898431"/>
    <n v="68.555505553139497"/>
    <n v="81.270275102856132"/>
    <n v="89.031441496358767"/>
    <n v="98.068147037874255"/>
  </r>
  <r>
    <x v="3"/>
    <x v="1"/>
    <x v="1"/>
    <x v="11"/>
    <n v="104"/>
    <n v="54.292699329966169"/>
    <n v="60.168905211147873"/>
    <n v="71.328238916673357"/>
    <n v="78.139958577855566"/>
    <n v="86.071176862389095"/>
  </r>
  <r>
    <x v="3"/>
    <x v="1"/>
    <x v="1"/>
    <x v="12"/>
    <n v="104"/>
    <n v="55.803413478771382"/>
    <n v="61.84312693050213"/>
    <n v="73.312973164014451"/>
    <n v="80.314231407673489"/>
    <n v="88.466138731941214"/>
  </r>
  <r>
    <x v="3"/>
    <x v="1"/>
    <x v="1"/>
    <x v="13"/>
    <n v="104"/>
    <n v="64.674951645347633"/>
    <n v="71.674849162209043"/>
    <n v="84.968153357913494"/>
    <n v="93.082460532643864"/>
    <n v="102.5303451538048"/>
  </r>
  <r>
    <x v="3"/>
    <x v="1"/>
    <x v="1"/>
    <x v="14"/>
    <n v="104"/>
    <n v="73.481799163874655"/>
    <n v="81.434879149497107"/>
    <n v="96.538344776955583"/>
    <n v="105.75758460626609"/>
    <n v="116.4919963467278"/>
  </r>
  <r>
    <x v="3"/>
    <x v="1"/>
    <x v="1"/>
    <x v="15"/>
    <n v="104"/>
    <n v="69.315279928061912"/>
    <n v="76.817409322910819"/>
    <n v="91.064487643848636"/>
    <n v="99.760983875078139"/>
    <n v="109.886739682905"/>
  </r>
  <r>
    <x v="3"/>
    <x v="1"/>
    <x v="1"/>
    <x v="16"/>
    <n v="104"/>
    <n v="60.320581635180481"/>
    <n v="66.849197101630679"/>
    <n v="79.247503100147171"/>
    <n v="86.815498373344454"/>
    <n v="95.627285333706283"/>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40">
  <r>
    <x v="0"/>
    <x v="0"/>
    <x v="0"/>
    <x v="0"/>
    <n v="70"/>
    <n v="53.209832115694176"/>
    <n v="65.853542877056896"/>
    <n v="83.147845019482034"/>
    <n v="113.6517110224988"/>
    <n v="129.47560173165451"/>
  </r>
  <r>
    <x v="0"/>
    <x v="0"/>
    <x v="0"/>
    <x v="1"/>
    <n v="70"/>
    <n v="49.793635160109417"/>
    <n v="61.625589813759838"/>
    <n v="77.809556892555065"/>
    <n v="106.3550026181597"/>
    <n v="121.1629621522539"/>
  </r>
  <r>
    <x v="0"/>
    <x v="0"/>
    <x v="0"/>
    <x v="2"/>
    <n v="70"/>
    <n v="64.360750012842885"/>
    <n v="79.654139884425291"/>
    <n v="100.5727222700085"/>
    <n v="137.4691306250794"/>
    <n v="156.60915482113629"/>
  </r>
  <r>
    <x v="0"/>
    <x v="0"/>
    <x v="0"/>
    <x v="3"/>
    <n v="70"/>
    <n v="54.178915006317233"/>
    <n v="67.05289907029406"/>
    <n v="84.662173308008846"/>
    <n v="115.7215902959847"/>
    <n v="131.83367326472111"/>
  </r>
  <r>
    <x v="0"/>
    <x v="0"/>
    <x v="0"/>
    <x v="4"/>
    <n v="70"/>
    <n v="45.880839857477199"/>
    <n v="56.783036793280772"/>
    <n v="71.695264016967073"/>
    <n v="97.997602052451356"/>
    <n v="111.6419487207592"/>
  </r>
  <r>
    <x v="0"/>
    <x v="0"/>
    <x v="0"/>
    <x v="5"/>
    <n v="70"/>
    <n v="49.383197372243032"/>
    <n v="61.117623872374118"/>
    <n v="77.168190133467164"/>
    <n v="105.4783421401135"/>
    <n v="120.1642429786646"/>
  </r>
  <r>
    <x v="0"/>
    <x v="0"/>
    <x v="0"/>
    <x v="6"/>
    <n v="70"/>
    <n v="54.295713517799243"/>
    <n v="67.19745122312051"/>
    <n v="84.844687406344974"/>
    <n v="115.97106205988641"/>
    <n v="132.1178793400685"/>
  </r>
  <r>
    <x v="0"/>
    <x v="0"/>
    <x v="0"/>
    <x v="7"/>
    <n v="70"/>
    <n v="47.180323875208273"/>
    <n v="58.391303970174647"/>
    <n v="73.725890527433535"/>
    <n v="100.77319025089579"/>
    <n v="114.803986044436"/>
  </r>
  <r>
    <x v="0"/>
    <x v="0"/>
    <x v="0"/>
    <x v="8"/>
    <n v="70"/>
    <n v="45.305569688654927"/>
    <n v="56.071071030147777"/>
    <n v="70.796323483992595"/>
    <n v="96.76887351888459"/>
    <n v="110.24214255139221"/>
  </r>
  <r>
    <x v="0"/>
    <x v="0"/>
    <x v="0"/>
    <x v="9"/>
    <n v="70"/>
    <n v="48.104387829407649"/>
    <n v="59.534943835391623"/>
    <n v="75.169870397259075"/>
    <n v="102.74691287532779"/>
    <n v="117.0525129003064"/>
  </r>
  <r>
    <x v="0"/>
    <x v="0"/>
    <x v="0"/>
    <x v="10"/>
    <n v="70"/>
    <n v="50.928875139728888"/>
    <n v="63.03058531367175"/>
    <n v="79.583528997561544"/>
    <n v="108.77977941174861"/>
    <n v="123.9253440960921"/>
  </r>
  <r>
    <x v="0"/>
    <x v="0"/>
    <x v="0"/>
    <x v="11"/>
    <n v="70"/>
    <n v="50.215188506589499"/>
    <n v="62.147312590802827"/>
    <n v="78.468293275040878"/>
    <n v="107.25540499136299"/>
    <n v="122.1887288391102"/>
  </r>
  <r>
    <x v="0"/>
    <x v="0"/>
    <x v="0"/>
    <x v="12"/>
    <n v="70"/>
    <n v="50.611698847919513"/>
    <n v="62.638041648304807"/>
    <n v="79.087896440445448"/>
    <n v="108.1023176189445"/>
    <n v="123.1535583263543"/>
  </r>
  <r>
    <x v="0"/>
    <x v="0"/>
    <x v="0"/>
    <x v="13"/>
    <n v="70"/>
    <n v="47.67052630400412"/>
    <n v="58.99798821215748"/>
    <n v="74.491900754435704"/>
    <n v="101.8202212706309"/>
    <n v="115.9967966945553"/>
  </r>
  <r>
    <x v="0"/>
    <x v="0"/>
    <x v="0"/>
    <x v="14"/>
    <n v="70"/>
    <n v="51.904266852711842"/>
    <n v="64.237749430506156"/>
    <n v="81.107715708168982"/>
    <n v="110.8631337973939"/>
    <n v="126.2987669005082"/>
  </r>
  <r>
    <x v="0"/>
    <x v="0"/>
    <x v="0"/>
    <x v="15"/>
    <n v="70"/>
    <n v="65.144451408233522"/>
    <n v="80.624064264790789"/>
    <n v="101.79736590398591"/>
    <n v="139.1430506690894"/>
    <n v="158.51613715337729"/>
  </r>
  <r>
    <x v="0"/>
    <x v="0"/>
    <x v="0"/>
    <x v="16"/>
    <n v="70"/>
    <n v="49.497896659639679"/>
    <n v="61.259577983864638"/>
    <n v="77.347423898978121"/>
    <n v="105.7233301385222"/>
    <n v="120.44334100741951"/>
  </r>
  <r>
    <x v="0"/>
    <x v="1"/>
    <x v="0"/>
    <x v="0"/>
    <n v="70"/>
    <n v="46.843934544240113"/>
    <n v="57.974981866730843"/>
    <n v="73.200234894904312"/>
    <n v="100.0546910278364"/>
    <n v="113.9854491441783"/>
  </r>
  <r>
    <x v="0"/>
    <x v="1"/>
    <x v="0"/>
    <x v="1"/>
    <n v="70"/>
    <n v="43.836443255229923"/>
    <n v="54.252851037177052"/>
    <n v="68.500606843976783"/>
    <n v="93.630943436637878"/>
    <n v="106.6673139638109"/>
  </r>
  <r>
    <x v="0"/>
    <x v="1"/>
    <x v="0"/>
    <x v="2"/>
    <n v="70"/>
    <n v="56.660783185041623"/>
    <n v="70.124508320393986"/>
    <n v="88.540441336268486"/>
    <n v="121.0226512809361"/>
    <n v="137.87280857265239"/>
  </r>
  <r>
    <x v="0"/>
    <x v="1"/>
    <x v="0"/>
    <x v="3"/>
    <n v="70"/>
    <n v="47.697078666130693"/>
    <n v="59.030849941809016"/>
    <n v="74.533392554037732"/>
    <n v="101.87693487538"/>
    <n v="116.0614066158244"/>
  </r>
  <r>
    <x v="0"/>
    <x v="1"/>
    <x v="0"/>
    <x v="4"/>
    <n v="70"/>
    <n v="40.391765462543319"/>
    <n v="49.989649525375512"/>
    <n v="63.117813404117783"/>
    <n v="86.273402367746456"/>
    <n v="98.285371900734631"/>
  </r>
  <r>
    <x v="0"/>
    <x v="1"/>
    <x v="0"/>
    <x v="5"/>
    <n v="70"/>
    <n v="43.475109266663829"/>
    <n v="53.805656931072043"/>
    <n v="67.935971676246126"/>
    <n v="92.859164530028465"/>
    <n v="105.78807917325619"/>
  </r>
  <r>
    <x v="0"/>
    <x v="1"/>
    <x v="0"/>
    <x v="6"/>
    <n v="70"/>
    <n v="47.799903681906571"/>
    <n v="59.158108219386513"/>
    <n v="74.694071100387376"/>
    <n v="102.09656043167639"/>
    <n v="116.31161095328029"/>
  </r>
  <r>
    <x v="0"/>
    <x v="1"/>
    <x v="0"/>
    <x v="7"/>
    <n v="70"/>
    <n v="41.535782307691868"/>
    <n v="51.405507448028978"/>
    <n v="64.9055005957117"/>
    <n v="88.716925805426058"/>
    <n v="101.0691106108041"/>
  </r>
  <r>
    <x v="0"/>
    <x v="1"/>
    <x v="0"/>
    <x v="8"/>
    <n v="70"/>
    <n v="39.885319246457328"/>
    <n v="49.362861650280813"/>
    <n v="62.326419975281901"/>
    <n v="85.191675989172424"/>
    <n v="97.053035207210044"/>
  </r>
  <r>
    <x v="0"/>
    <x v="1"/>
    <x v="0"/>
    <x v="9"/>
    <n v="70"/>
    <n v="42.349293451479902"/>
    <n v="52.41232496385809"/>
    <n v="66.176726153391243"/>
    <n v="90.454516956368792"/>
    <n v="103.0486290695044"/>
  </r>
  <r>
    <x v="0"/>
    <x v="1"/>
    <x v="0"/>
    <x v="10"/>
    <n v="70"/>
    <n v="44.835865827766362"/>
    <n v="55.489756222100823"/>
    <n v="70.062345151843402"/>
    <n v="95.765625710325608"/>
    <n v="109.09921111172891"/>
  </r>
  <r>
    <x v="0"/>
    <x v="1"/>
    <x v="0"/>
    <x v="11"/>
    <n v="70"/>
    <n v="44.207562963453803"/>
    <n v="54.712156143889331"/>
    <n v="69.080533574735497"/>
    <n v="94.423623814619631"/>
    <n v="107.5703603675712"/>
  </r>
  <r>
    <x v="0"/>
    <x v="1"/>
    <x v="0"/>
    <x v="12"/>
    <n v="70"/>
    <n v="44.556635752012717"/>
    <n v="55.144175545841158"/>
    <n v="69.626008893291427"/>
    <n v="95.169213832736133"/>
    <n v="108.4197599531316"/>
  </r>
  <r>
    <x v="0"/>
    <x v="1"/>
    <x v="0"/>
    <x v="13"/>
    <n v="70"/>
    <n v="41.96733808554157"/>
    <n v="51.93960943238919"/>
    <n v="65.579867183749187"/>
    <n v="89.638692527929891"/>
    <n v="102.119216235952"/>
  </r>
  <r>
    <x v="0"/>
    <x v="1"/>
    <x v="0"/>
    <x v="14"/>
    <n v="70"/>
    <n v="45.69456399953696"/>
    <n v="56.552498099395109"/>
    <n v="71.404181794921939"/>
    <n v="97.599732539706807"/>
    <n v="111.1886832651861"/>
  </r>
  <r>
    <x v="0"/>
    <x v="1"/>
    <x v="0"/>
    <x v="15"/>
    <n v="70"/>
    <n v="57.350724412220963"/>
    <n v="70.978393258198608"/>
    <n v="89.618571522910045"/>
    <n v="122.49630751806539"/>
    <n v="139.5516440809902"/>
  </r>
  <r>
    <x v="0"/>
    <x v="1"/>
    <x v="0"/>
    <x v="16"/>
    <n v="70"/>
    <n v="43.576086204523683"/>
    <n v="53.930627990790647"/>
    <n v="68.093762340976241"/>
    <n v="93.074842747855428"/>
    <n v="106.033786578647"/>
  </r>
  <r>
    <x v="0"/>
    <x v="0"/>
    <x v="1"/>
    <x v="0"/>
    <n v="70"/>
    <n v="44.71414463503713"/>
    <n v="55.339111661392337"/>
    <n v="69.872138671833639"/>
    <n v="95.505639514704896"/>
    <n v="108.8030266652559"/>
  </r>
  <r>
    <x v="0"/>
    <x v="0"/>
    <x v="1"/>
    <x v="1"/>
    <n v="70"/>
    <n v="41.843390890848262"/>
    <n v="51.786209927529271"/>
    <n v="65.386182262651317"/>
    <n v="89.373951779966163"/>
    <n v="101.8176152539949"/>
  </r>
  <r>
    <x v="0"/>
    <x v="0"/>
    <x v="1"/>
    <x v="2"/>
    <n v="70"/>
    <n v="54.084663876338567"/>
    <n v="66.936252003718735"/>
    <n v="84.514892663872644"/>
    <n v="115.5202778362012"/>
    <n v="131.60433178246751"/>
  </r>
  <r>
    <x v="0"/>
    <x v="0"/>
    <x v="1"/>
    <x v="3"/>
    <n v="70"/>
    <n v="45.528500005308608"/>
    <n v="56.346974008650477"/>
    <n v="71.144683452108268"/>
    <n v="97.24503386217205"/>
    <n v="110.7845993821186"/>
  </r>
  <r>
    <x v="0"/>
    <x v="0"/>
    <x v="1"/>
    <x v="4"/>
    <n v="70"/>
    <n v="38.555327611325382"/>
    <n v="47.716837641412418"/>
    <n v="60.248121022661408"/>
    <n v="82.350926094496941"/>
    <n v="93.816763630890094"/>
  </r>
  <r>
    <x v="0"/>
    <x v="0"/>
    <x v="1"/>
    <x v="5"/>
    <n v="70"/>
    <n v="41.498485186758863"/>
    <n v="51.359347791911027"/>
    <n v="64.847218599552249"/>
    <n v="88.637262302616364"/>
    <n v="100.978355444256"/>
  </r>
  <r>
    <x v="0"/>
    <x v="0"/>
    <x v="1"/>
    <x v="6"/>
    <n v="70"/>
    <n v="45.626650014957363"/>
    <n v="56.468446405983627"/>
    <n v="71.298056643987366"/>
    <n v="97.454673999904514"/>
    <n v="111.0234280168643"/>
  </r>
  <r>
    <x v="0"/>
    <x v="0"/>
    <x v="1"/>
    <x v="7"/>
    <n v="70"/>
    <n v="39.647330987569987"/>
    <n v="49.068322664012307"/>
    <n v="61.954529854986163"/>
    <n v="84.683353152013268"/>
    <n v="96.47393785246723"/>
  </r>
  <r>
    <x v="0"/>
    <x v="0"/>
    <x v="1"/>
    <x v="8"/>
    <n v="70"/>
    <n v="38.071907301390709"/>
    <n v="47.118547084157797"/>
    <n v="59.492708810077808"/>
    <n v="81.318381108306383"/>
    <n v="92.640455925539669"/>
  </r>
  <r>
    <x v="0"/>
    <x v="0"/>
    <x v="1"/>
    <x v="9"/>
    <n v="70"/>
    <n v="40.423855318829958"/>
    <n v="50.029364567555987"/>
    <n v="63.167958317024421"/>
    <n v="86.341943592712411"/>
    <n v="98.363456218744915"/>
  </r>
  <r>
    <x v="0"/>
    <x v="0"/>
    <x v="1"/>
    <x v="10"/>
    <n v="70"/>
    <n v="42.797374066999069"/>
    <n v="52.966878414850207"/>
    <n v="66.876915124001286"/>
    <n v="91.411579337603925"/>
    <n v="104.13894461856481"/>
  </r>
  <r>
    <x v="0"/>
    <x v="0"/>
    <x v="1"/>
    <x v="11"/>
    <n v="70"/>
    <n v="42.197637400495381"/>
    <n v="52.224632429246093"/>
    <n v="65.939742247933509"/>
    <n v="90.130592429716842"/>
    <n v="102.6796040664792"/>
  </r>
  <r>
    <x v="0"/>
    <x v="0"/>
    <x v="1"/>
    <x v="12"/>
    <n v="70"/>
    <n v="42.530839367999597"/>
    <n v="52.637009788491433"/>
    <n v="66.460417176844913"/>
    <n v="90.842283713398743"/>
    <n v="103.49038514819691"/>
  </r>
  <r>
    <x v="0"/>
    <x v="0"/>
    <x v="1"/>
    <x v="13"/>
    <n v="70"/>
    <n v="40.059265801684148"/>
    <n v="49.578141354754187"/>
    <n v="62.598235928097218"/>
    <n v="85.563211151790711"/>
    <n v="97.476299743323793"/>
  </r>
  <r>
    <x v="0"/>
    <x v="0"/>
    <x v="1"/>
    <x v="14"/>
    <n v="70"/>
    <n v="43.617030968665418"/>
    <n v="53.981302042442152"/>
    <n v="68.157744292578982"/>
    <n v="93.162297308734381"/>
    <n v="106.1334175634523"/>
  </r>
  <r>
    <x v="0"/>
    <x v="0"/>
    <x v="1"/>
    <x v="15"/>
    <n v="70"/>
    <n v="54.743236477507168"/>
    <n v="67.751314508227537"/>
    <n v="85.544004961332675"/>
    <n v="116.9269333353692"/>
    <n v="133.20683794401461"/>
  </r>
  <r>
    <x v="0"/>
    <x v="0"/>
    <x v="1"/>
    <x v="16"/>
    <n v="70"/>
    <n v="41.594871142554346"/>
    <n v="51.478636961230798"/>
    <n v="64.997835209225315"/>
    <n v="88.843134570186763"/>
    <n v="101.2128916028736"/>
  </r>
  <r>
    <x v="0"/>
    <x v="1"/>
    <x v="1"/>
    <x v="0"/>
    <n v="70"/>
    <n v="39.364650877512702"/>
    <n v="48.718472156916683"/>
    <n v="61.512802432692702"/>
    <n v="84.079572292299488"/>
    <n v="95.786091717796893"/>
  </r>
  <r>
    <x v="0"/>
    <x v="1"/>
    <x v="1"/>
    <x v="1"/>
    <n v="70"/>
    <n v="36.837347273302463"/>
    <n v="45.590631123678193"/>
    <n v="57.563535163005703"/>
    <n v="78.681465072804954"/>
    <n v="89.636398288916766"/>
  </r>
  <r>
    <x v="0"/>
    <x v="1"/>
    <x v="1"/>
    <x v="2"/>
    <n v="70"/>
    <n v="47.614103516841723"/>
    <n v="58.928158252431921"/>
    <n v="74.403732215351667"/>
    <n v="101.69970695876989"/>
    <n v="115.85950300222891"/>
  </r>
  <r>
    <x v="0"/>
    <x v="1"/>
    <x v="1"/>
    <x v="3"/>
    <n v="70"/>
    <n v="40.081578711034197"/>
    <n v="49.605756253621031"/>
    <n v="62.63310298658633"/>
    <n v="85.610869643176486"/>
    <n v="97.5305937948104"/>
  </r>
  <r>
    <x v="0"/>
    <x v="1"/>
    <x v="1"/>
    <x v="4"/>
    <n v="70"/>
    <n v="33.942660052557407"/>
    <n v="42.008108844853368"/>
    <n v="53.04017933119141"/>
    <n v="72.49865745188778"/>
    <n v="82.592749496415649"/>
  </r>
  <r>
    <x v="0"/>
    <x v="1"/>
    <x v="1"/>
    <x v="5"/>
    <n v="70"/>
    <n v="36.533705266104057"/>
    <n v="45.214837757203391"/>
    <n v="57.08905182877826"/>
    <n v="78.032911369771824"/>
    <n v="88.897545523744739"/>
  </r>
  <r>
    <x v="0"/>
    <x v="1"/>
    <x v="1"/>
    <x v="6"/>
    <n v="70"/>
    <n v="40.167986287316452"/>
    <n v="49.712695982677751"/>
    <n v="62.768126975115443"/>
    <n v="85.795428934181814"/>
    <n v="97.740849540571702"/>
  </r>
  <r>
    <x v="0"/>
    <x v="1"/>
    <x v="1"/>
    <x v="7"/>
    <n v="70"/>
    <n v="34.904018745959569"/>
    <n v="43.197905418511738"/>
    <n v="54.542437475387977"/>
    <n v="74.552038491954676"/>
    <n v="84.932025723364845"/>
  </r>
  <r>
    <x v="0"/>
    <x v="1"/>
    <x v="1"/>
    <x v="8"/>
    <n v="70"/>
    <n v="33.517074997022974"/>
    <n v="41.481396344773792"/>
    <n v="52.375142836371339"/>
    <n v="71.589643688380193"/>
    <n v="81.557172443033664"/>
  </r>
  <r>
    <x v="0"/>
    <x v="1"/>
    <x v="1"/>
    <x v="9"/>
    <n v="70"/>
    <n v="35.587641555865467"/>
    <n v="44.04397055786395"/>
    <n v="55.610694246547247"/>
    <n v="76.012199122998979"/>
    <n v="86.595486613028967"/>
  </r>
  <r>
    <x v="0"/>
    <x v="1"/>
    <x v="1"/>
    <x v="10"/>
    <n v="70"/>
    <n v="37.677198174593578"/>
    <n v="46.630047245462883"/>
    <n v="58.875920295666717"/>
    <n v="80.475315722962705"/>
    <n v="91.68000933758735"/>
  </r>
  <r>
    <x v="0"/>
    <x v="1"/>
    <x v="1"/>
    <x v="11"/>
    <n v="70"/>
    <n v="37.149212574330932"/>
    <n v="45.976601801587677"/>
    <n v="58.050868550197897"/>
    <n v="79.347583037495497"/>
    <n v="90.395260813085017"/>
  </r>
  <r>
    <x v="0"/>
    <x v="1"/>
    <x v="1"/>
    <x v="12"/>
    <n v="70"/>
    <n v="37.44255105211154"/>
    <n v="46.339643315832902"/>
    <n v="58.509251170833132"/>
    <n v="79.974129271206849"/>
    <n v="91.109041977421555"/>
  </r>
  <r>
    <x v="0"/>
    <x v="1"/>
    <x v="1"/>
    <x v="13"/>
    <n v="70"/>
    <n v="35.266670660118983"/>
    <n v="43.646730615453109"/>
    <n v="55.109132087184193"/>
    <n v="75.326632376411681"/>
    <n v="85.814467425169738"/>
  </r>
  <r>
    <x v="0"/>
    <x v="1"/>
    <x v="1"/>
    <x v="14"/>
    <n v="70"/>
    <n v="38.398793276921829"/>
    <n v="47.523107646550507"/>
    <n v="60.003514113379779"/>
    <n v="82.01658196614018"/>
    <n v="93.435868290072335"/>
  </r>
  <r>
    <x v="0"/>
    <x v="1"/>
    <x v="1"/>
    <x v="15"/>
    <n v="70"/>
    <n v="48.193886060689891"/>
    <n v="59.645708620334958"/>
    <n v="75.30972396883196"/>
    <n v="102.9380735445928"/>
    <n v="117.2702891436893"/>
  </r>
  <r>
    <x v="0"/>
    <x v="1"/>
    <x v="1"/>
    <x v="16"/>
    <n v="70"/>
    <n v="36.618559835734189"/>
    <n v="45.319855454445928"/>
    <n v="57.221649026030448"/>
    <n v="78.214153569626419"/>
    <n v="89.104022334997467"/>
  </r>
  <r>
    <x v="1"/>
    <x v="0"/>
    <x v="0"/>
    <x v="0"/>
    <n v="122"/>
    <n v="41.717624815352409"/>
    <n v="56.175868692721863"/>
    <n v="71.305966808327923"/>
    <n v="83.997040980315717"/>
    <n v="94.761069837076704"/>
  </r>
  <r>
    <x v="1"/>
    <x v="0"/>
    <x v="0"/>
    <x v="1"/>
    <n v="122"/>
    <n v="39.039254724303028"/>
    <n v="52.569245180207503"/>
    <n v="66.727955244675783"/>
    <n v="78.604232466070357"/>
    <n v="88.677185235044789"/>
  </r>
  <r>
    <x v="1"/>
    <x v="0"/>
    <x v="0"/>
    <x v="2"/>
    <n v="122"/>
    <n v="50.460178412751212"/>
    <n v="67.94836401335246"/>
    <n v="86.249200978427012"/>
    <n v="101.5998799732746"/>
    <n v="114.61967242205939"/>
  </r>
  <r>
    <x v="1"/>
    <x v="0"/>
    <x v="0"/>
    <x v="3"/>
    <n v="122"/>
    <n v="42.477406134678652"/>
    <n v="57.198970458907453"/>
    <n v="72.604625151828046"/>
    <n v="85.526835231498467"/>
    <n v="96.486903725756889"/>
  </r>
  <r>
    <x v="1"/>
    <x v="0"/>
    <x v="0"/>
    <x v="4"/>
    <n v="122"/>
    <n v="35.971541109654368"/>
    <n v="48.438341803849433"/>
    <n v="61.484457175171769"/>
    <n v="72.427493801152679"/>
    <n v="81.708911624920816"/>
  </r>
  <r>
    <x v="1"/>
    <x v="0"/>
    <x v="0"/>
    <x v="5"/>
    <n v="122"/>
    <n v="38.717462886903057"/>
    <n v="52.135928660290993"/>
    <n v="66.17793164725397"/>
    <n v="77.956315374125325"/>
    <n v="87.946239048347252"/>
  </r>
  <r>
    <x v="1"/>
    <x v="0"/>
    <x v="0"/>
    <x v="6"/>
    <n v="122"/>
    <n v="42.568978618320472"/>
    <n v="57.322279584000214"/>
    <n v="72.761145675420181"/>
    <n v="85.711213361729435"/>
    <n v="96.694909492047387"/>
  </r>
  <r>
    <x v="1"/>
    <x v="0"/>
    <x v="0"/>
    <x v="7"/>
    <n v="122"/>
    <n v="36.990363845034928"/>
    <n v="49.81026200441741"/>
    <n v="63.225882783033342"/>
    <n v="74.478859271603554"/>
    <n v="84.023154892755898"/>
  </r>
  <r>
    <x v="1"/>
    <x v="0"/>
    <x v="0"/>
    <x v="8"/>
    <n v="122"/>
    <n v="35.520517227109309"/>
    <n v="47.831004772671918"/>
    <n v="60.713543343407153"/>
    <n v="71.519372312623048"/>
    <n v="80.684416442819412"/>
  </r>
  <r>
    <x v="1"/>
    <x v="0"/>
    <x v="0"/>
    <x v="9"/>
    <n v="122"/>
    <n v="37.714849373627871"/>
    <n v="50.785835376682769"/>
    <n v="64.464211697577653"/>
    <n v="75.937586629745766"/>
    <n v="85.668814828450095"/>
  </r>
  <r>
    <x v="1"/>
    <x v="0"/>
    <x v="0"/>
    <x v="10"/>
    <n v="122"/>
    <n v="39.92930668767287"/>
    <n v="53.767766007921622"/>
    <n v="68.24927905058864"/>
    <n v="80.396322297950576"/>
    <n v="90.698927283707093"/>
  </r>
  <r>
    <x v="1"/>
    <x v="0"/>
    <x v="0"/>
    <x v="11"/>
    <n v="122"/>
    <n v="39.369761392880271"/>
    <n v="53.014296865154577"/>
    <n v="67.29287469164359"/>
    <n v="79.269696578843451"/>
    <n v="89.42792705319215"/>
  </r>
  <r>
    <x v="1"/>
    <x v="0"/>
    <x v="0"/>
    <x v="12"/>
    <n v="122"/>
    <n v="39.680633819973202"/>
    <n v="53.432909591115283"/>
    <n v="67.824234256480423"/>
    <n v="79.8956278036855"/>
    <n v="90.134069934158205"/>
  </r>
  <r>
    <x v="1"/>
    <x v="0"/>
    <x v="0"/>
    <x v="13"/>
    <n v="122"/>
    <n v="37.374692834527231"/>
    <n v="50.327789427037608"/>
    <n v="63.882798182448198"/>
    <n v="75.252692825723528"/>
    <n v="84.896153448519556"/>
  </r>
  <r>
    <x v="1"/>
    <x v="0"/>
    <x v="0"/>
    <x v="14"/>
    <n v="122"/>
    <n v="40.694034256099549"/>
    <n v="54.797528264516643"/>
    <n v="69.556391784187497"/>
    <n v="81.936075656110944"/>
    <n v="92.435996516166156"/>
  </r>
  <r>
    <x v="1"/>
    <x v="0"/>
    <x v="0"/>
    <x v="15"/>
    <n v="122"/>
    <n v="51.074616750182678"/>
    <n v="68.775750699821288"/>
    <n v="87.299431423917966"/>
    <n v="102.8370309960748"/>
    <n v="116.0153615213701"/>
  </r>
  <r>
    <x v="1"/>
    <x v="0"/>
    <x v="0"/>
    <x v="16"/>
    <n v="122"/>
    <n v="38.807389534816508"/>
    <n v="52.257021545792547"/>
    <n v="66.331639021527607"/>
    <n v="78.137379669215022"/>
    <n v="88.150506319095712"/>
  </r>
  <r>
    <x v="1"/>
    <x v="1"/>
    <x v="0"/>
    <x v="0"/>
    <n v="122"/>
    <n v="38.638857869780402"/>
    <n v="52.030081188388742"/>
    <n v="66.043575802051265"/>
    <n v="77.798046803617439"/>
    <n v="87.767688722194364"/>
  </r>
  <r>
    <x v="1"/>
    <x v="1"/>
    <x v="0"/>
    <x v="1"/>
    <n v="122"/>
    <n v="36.158151891700783"/>
    <n v="48.689627030064592"/>
    <n v="61.803422175925597"/>
    <n v="72.803228363613982"/>
    <n v="82.132795712956039"/>
  </r>
  <r>
    <x v="1"/>
    <x v="1"/>
    <x v="0"/>
    <x v="2"/>
    <n v="122"/>
    <n v="46.736209705221327"/>
    <n v="62.933764595098467"/>
    <n v="79.883997057309799"/>
    <n v="94.101793648362644"/>
    <n v="106.1607234687752"/>
  </r>
  <r>
    <x v="1"/>
    <x v="1"/>
    <x v="0"/>
    <x v="3"/>
    <n v="122"/>
    <n v="39.342567214200159"/>
    <n v="52.977677891339532"/>
    <n v="67.246392965732156"/>
    <n v="79.214942010453484"/>
    <n v="89.366155811984768"/>
  </r>
  <r>
    <x v="1"/>
    <x v="1"/>
    <x v="0"/>
    <x v="4"/>
    <n v="122"/>
    <n v="33.316836000246212"/>
    <n v="44.863584940195743"/>
    <n v="56.946895047528933"/>
    <n v="67.082333935206776"/>
    <n v="75.678781736584185"/>
  </r>
  <r>
    <x v="1"/>
    <x v="1"/>
    <x v="0"/>
    <x v="5"/>
    <n v="122"/>
    <n v="35.860108339988862"/>
    <n v="48.288289334071877"/>
    <n v="61.293990402187958"/>
    <n v="72.203127649877928"/>
    <n v="81.455793464067924"/>
  </r>
  <r>
    <x v="1"/>
    <x v="1"/>
    <x v="0"/>
    <x v="6"/>
    <n v="122"/>
    <n v="39.427381634864801"/>
    <n v="53.091886784573383"/>
    <n v="67.391362251293074"/>
    <n v="79.385713007120302"/>
    <n v="89.558810721639063"/>
  </r>
  <r>
    <x v="1"/>
    <x v="1"/>
    <x v="0"/>
    <x v="7"/>
    <n v="122"/>
    <n v="34.260469465504848"/>
    <n v="46.134257224944783"/>
    <n v="58.559803185295131"/>
    <n v="68.982308327386406"/>
    <n v="77.822233505417117"/>
  </r>
  <r>
    <x v="1"/>
    <x v="1"/>
    <x v="0"/>
    <x v="8"/>
    <n v="122"/>
    <n v="32.899097747633093"/>
    <n v="44.301069472678371"/>
    <n v="56.232874771752371"/>
    <n v="66.241231948238507"/>
    <n v="74.729894452020389"/>
  </r>
  <r>
    <x v="1"/>
    <x v="1"/>
    <x v="0"/>
    <x v="9"/>
    <n v="122"/>
    <n v="34.931487853821949"/>
    <n v="47.037833136549203"/>
    <n v="59.706743240892663"/>
    <n v="70.3333813885084"/>
    <n v="79.346443491932931"/>
  </r>
  <r>
    <x v="1"/>
    <x v="1"/>
    <x v="0"/>
    <x v="10"/>
    <n v="122"/>
    <n v="36.982517887166317"/>
    <n v="49.799696841588833"/>
    <n v="63.212472057618477"/>
    <n v="74.463061698095089"/>
    <n v="84.005332896301951"/>
  </r>
  <r>
    <x v="1"/>
    <x v="1"/>
    <x v="0"/>
    <x v="11"/>
    <n v="122"/>
    <n v="36.464267118746747"/>
    <n v="49.101833834154952"/>
    <n v="62.326650483286748"/>
    <n v="73.419581125418787"/>
    <n v="82.828132672734753"/>
  </r>
  <r>
    <x v="1"/>
    <x v="1"/>
    <x v="0"/>
    <x v="12"/>
    <n v="122"/>
    <n v="36.752197114264057"/>
    <n v="49.48955287838308"/>
    <n v="62.818795632833307"/>
    <n v="73.999318532329568"/>
    <n v="83.482162103560924"/>
  </r>
  <r>
    <x v="1"/>
    <x v="1"/>
    <x v="0"/>
    <x v="13"/>
    <n v="122"/>
    <n v="34.616434918139262"/>
    <n v="46.613591046437342"/>
    <n v="59.168238130065028"/>
    <n v="69.699032849572177"/>
    <n v="78.630804637306255"/>
  </r>
  <r>
    <x v="1"/>
    <x v="1"/>
    <x v="0"/>
    <x v="14"/>
    <n v="122"/>
    <n v="37.690808446763747"/>
    <n v="50.753462489761517"/>
    <n v="64.423119676145419"/>
    <n v="75.889181028325538"/>
    <n v="85.614206159821364"/>
  </r>
  <r>
    <x v="1"/>
    <x v="1"/>
    <x v="0"/>
    <x v="15"/>
    <n v="122"/>
    <n v="47.305302401529907"/>
    <n v="63.700090020462881"/>
    <n v="80.856720338979173"/>
    <n v="95.247642740802803"/>
    <n v="107.4534105039877"/>
  </r>
  <r>
    <x v="1"/>
    <x v="1"/>
    <x v="0"/>
    <x v="16"/>
    <n v="122"/>
    <n v="35.943398387847829"/>
    <n v="48.40044554652755"/>
    <n v="61.436354149270478"/>
    <n v="72.370829372932121"/>
    <n v="81.644985779709856"/>
  </r>
  <r>
    <x v="1"/>
    <x v="0"/>
    <x v="1"/>
    <x v="0"/>
    <n v="122"/>
    <n v="35.056827575926398"/>
    <n v="47.206612346825104"/>
    <n v="59.920980511199943"/>
    <n v="70.585748722954406"/>
    <n v="79.631151123593881"/>
  </r>
  <r>
    <x v="1"/>
    <x v="0"/>
    <x v="1"/>
    <x v="1"/>
    <n v="122"/>
    <n v="32.806096406977353"/>
    <n v="44.17583628588865"/>
    <n v="56.073911970315791"/>
    <n v="66.053976862244014"/>
    <n v="74.518643054659492"/>
  </r>
  <r>
    <x v="1"/>
    <x v="0"/>
    <x v="1"/>
    <x v="2"/>
    <n v="122"/>
    <n v="42.403511271219507"/>
    <n v="57.099465557439032"/>
    <n v="72.478320149938668"/>
    <n v="85.378050397709757"/>
    <n v="96.319052455512065"/>
  </r>
  <r>
    <x v="1"/>
    <x v="0"/>
    <x v="1"/>
    <x v="3"/>
    <n v="122"/>
    <n v="35.695299272839208"/>
    <n v="48.066361730174322"/>
    <n v="61.012290043552987"/>
    <n v="71.871290110502926"/>
    <n v="81.081431702316721"/>
  </r>
  <r>
    <x v="1"/>
    <x v="0"/>
    <x v="1"/>
    <x v="4"/>
    <n v="122"/>
    <n v="30.228185806432251"/>
    <n v="40.704488910797842"/>
    <n v="51.667611071572907"/>
    <n v="60.863440169035883"/>
    <n v="68.662950945311607"/>
  </r>
  <r>
    <x v="1"/>
    <x v="0"/>
    <x v="1"/>
    <x v="5"/>
    <n v="122"/>
    <n v="32.535683098237868"/>
    <n v="43.811704756547037"/>
    <n v="55.611707266599979"/>
    <n v="65.509508717752396"/>
    <n v="73.904402561636346"/>
  </r>
  <r>
    <x v="1"/>
    <x v="0"/>
    <x v="1"/>
    <x v="6"/>
    <n v="122"/>
    <n v="35.772250939765101"/>
    <n v="48.169982843697653"/>
    <n v="61.143819895311083"/>
    <n v="72.026229715739035"/>
    <n v="81.256226463905364"/>
  </r>
  <r>
    <x v="1"/>
    <x v="0"/>
    <x v="1"/>
    <x v="7"/>
    <n v="122"/>
    <n v="31.08433936557558"/>
    <n v="41.857363028922187"/>
    <n v="53.130993935322152"/>
    <n v="62.587276698826543"/>
    <n v="70.607693187189838"/>
  </r>
  <r>
    <x v="1"/>
    <x v="0"/>
    <x v="1"/>
    <x v="8"/>
    <n v="122"/>
    <n v="29.849174140427991"/>
    <n v="40.194121657707498"/>
    <n v="51.019784322190887"/>
    <n v="60.100312867750468"/>
    <n v="67.802030624218006"/>
  </r>
  <r>
    <x v="1"/>
    <x v="0"/>
    <x v="1"/>
    <x v="9"/>
    <n v="122"/>
    <n v="31.693150734141081"/>
    <n v="42.6771725854477"/>
    <n v="54.17160646855266"/>
    <n v="63.813098008189741"/>
    <n v="71.990600696176543"/>
  </r>
  <r>
    <x v="1"/>
    <x v="0"/>
    <x v="1"/>
    <x v="10"/>
    <n v="122"/>
    <n v="33.55403923333855"/>
    <n v="45.182996645312294"/>
    <n v="57.352335336629118"/>
    <n v="67.559934704160156"/>
    <n v="76.217585952695046"/>
  </r>
  <r>
    <x v="1"/>
    <x v="0"/>
    <x v="1"/>
    <x v="11"/>
    <n v="122"/>
    <n v="33.083833103260737"/>
    <n v="44.549829298449239"/>
    <n v="56.548634194658483"/>
    <n v="66.613190402389478"/>
    <n v="75.149518532094234"/>
  </r>
  <r>
    <x v="1"/>
    <x v="0"/>
    <x v="1"/>
    <x v="12"/>
    <n v="122"/>
    <n v="33.345070436952263"/>
    <n v="44.9016046984162"/>
    <n v="56.995154837378522"/>
    <n v="67.139183028307158"/>
    <n v="75.74291591105731"/>
  </r>
  <r>
    <x v="1"/>
    <x v="0"/>
    <x v="1"/>
    <x v="13"/>
    <n v="122"/>
    <n v="31.407304902964061"/>
    <n v="42.292260022720683"/>
    <n v="53.683023682729569"/>
    <n v="63.237556996406347"/>
    <n v="71.341305418924009"/>
  </r>
  <r>
    <x v="1"/>
    <x v="0"/>
    <x v="1"/>
    <x v="14"/>
    <n v="122"/>
    <n v="34.19666744210047"/>
    <n v="46.048343079425742"/>
    <n v="58.450749398476887"/>
    <n v="68.853845089168871"/>
    <n v="77.677307996778282"/>
  </r>
  <r>
    <x v="1"/>
    <x v="0"/>
    <x v="1"/>
    <x v="15"/>
    <n v="122"/>
    <n v="42.919846008556881"/>
    <n v="57.794748487244782"/>
    <n v="73.360866742788204"/>
    <n v="86.417673105945227"/>
    <n v="97.491900438126095"/>
  </r>
  <r>
    <x v="1"/>
    <x v="0"/>
    <x v="1"/>
    <x v="16"/>
    <n v="122"/>
    <n v="32.611251709929853"/>
    <n v="43.913463483859289"/>
    <n v="55.740873127334133"/>
    <n v="65.661663587575674"/>
    <n v="74.076055730332527"/>
  </r>
  <r>
    <x v="1"/>
    <x v="1"/>
    <x v="1"/>
    <x v="0"/>
    <n v="122"/>
    <n v="32.469628462000337"/>
    <n v="43.722757301167007"/>
    <n v="55.498803195001067"/>
    <n v="65.376509919006267"/>
    <n v="73.754360270751576"/>
  </r>
  <r>
    <x v="1"/>
    <x v="1"/>
    <x v="1"/>
    <x v="1"/>
    <n v="122"/>
    <n v="30.38500158966453"/>
    <n v="40.915652966440831"/>
    <n v="51.935648887332448"/>
    <n v="61.179183498835293"/>
    <n v="69.019156061307598"/>
  </r>
  <r>
    <x v="1"/>
    <x v="1"/>
    <x v="1"/>
    <x v="2"/>
    <n v="122"/>
    <n v="39.274125802706997"/>
    <n v="52.885516466469298"/>
    <n v="67.129409291856973"/>
    <n v="79.077137519632487"/>
    <n v="89.210691990567369"/>
  </r>
  <r>
    <x v="1"/>
    <x v="1"/>
    <x v="1"/>
    <x v="3"/>
    <n v="122"/>
    <n v="33.060980852269047"/>
    <n v="44.519057051545822"/>
    <n v="56.509573920783332"/>
    <n v="66.567178160044961"/>
    <n v="75.09760992603762"/>
  </r>
  <r>
    <x v="1"/>
    <x v="1"/>
    <x v="1"/>
    <x v="4"/>
    <n v="122"/>
    <n v="27.997341176677502"/>
    <n v="37.700491546382978"/>
    <n v="47.854533653385651"/>
    <n v="56.371709189249408"/>
    <n v="63.595614904692589"/>
  </r>
  <r>
    <x v="1"/>
    <x v="1"/>
    <x v="1"/>
    <x v="5"/>
    <n v="122"/>
    <n v="30.134544823520049"/>
    <n v="40.578394398379729"/>
    <n v="51.507554959821817"/>
    <n v="60.674897184771389"/>
    <n v="68.450246608460446"/>
  </r>
  <r>
    <x v="1"/>
    <x v="1"/>
    <x v="1"/>
    <x v="6"/>
    <n v="122"/>
    <n v="33.132253474676297"/>
    <n v="44.615030911406187"/>
    <n v="56.631396849826118"/>
    <n v="66.710683199260771"/>
    <n v="75.259504808100047"/>
  </r>
  <r>
    <x v="1"/>
    <x v="1"/>
    <x v="1"/>
    <x v="7"/>
    <n v="122"/>
    <n v="28.79031047521417"/>
    <n v="38.768283382306542"/>
    <n v="49.209918643105162"/>
    <n v="57.968326325534811"/>
    <n v="65.396834878501792"/>
  </r>
  <r>
    <x v="1"/>
    <x v="1"/>
    <x v="1"/>
    <x v="8"/>
    <n v="122"/>
    <n v="27.646300628263109"/>
    <n v="37.227789472838971"/>
    <n v="47.254516614917968"/>
    <n v="55.664900796839092"/>
    <n v="62.798230631949913"/>
  </r>
  <r>
    <x v="1"/>
    <x v="1"/>
    <x v="1"/>
    <x v="9"/>
    <n v="122"/>
    <n v="29.354191473799961"/>
    <n v="39.527590871049753"/>
    <n v="50.17373381587619"/>
    <n v="59.103681839082711"/>
    <n v="66.677683606666321"/>
  </r>
  <r>
    <x v="1"/>
    <x v="1"/>
    <x v="1"/>
    <x v="10"/>
    <n v="122"/>
    <n v="31.077746123669179"/>
    <n v="41.848484740830948"/>
    <n v="53.119724418166797"/>
    <n v="62.574001426970668"/>
    <n v="70.592716719581475"/>
  </r>
  <r>
    <x v="1"/>
    <x v="1"/>
    <x v="1"/>
    <x v="11"/>
    <n v="122"/>
    <n v="30.642241276257781"/>
    <n v="41.262045238785667"/>
    <n v="52.375336540577102"/>
    <n v="61.697126996150253"/>
    <n v="69.603472834230885"/>
  </r>
  <r>
    <x v="1"/>
    <x v="1"/>
    <x v="1"/>
    <x v="12"/>
    <n v="122"/>
    <n v="30.884199255684091"/>
    <n v="41.587859561666463"/>
    <n v="52.788903893137253"/>
    <n v="62.184301287671921"/>
    <n v="70.153077397950355"/>
  </r>
  <r>
    <x v="1"/>
    <x v="1"/>
    <x v="1"/>
    <x v="13"/>
    <n v="122"/>
    <n v="29.089441107680049"/>
    <n v="39.171084912972553"/>
    <n v="49.721208512659693"/>
    <n v="58.570615839976639"/>
    <n v="66.076306417904419"/>
  </r>
  <r>
    <x v="1"/>
    <x v="1"/>
    <x v="1"/>
    <x v="14"/>
    <n v="122"/>
    <n v="31.672948274591391"/>
    <n v="42.649968478791187"/>
    <n v="54.137075358105399"/>
    <n v="63.772421032206353"/>
    <n v="71.944711058673406"/>
  </r>
  <r>
    <x v="1"/>
    <x v="1"/>
    <x v="1"/>
    <x v="15"/>
    <n v="122"/>
    <n v="39.752354959268843"/>
    <n v="53.529487412153678"/>
    <n v="67.946823814268214"/>
    <n v="80.040035916641031"/>
    <n v="90.29698361679641"/>
  </r>
  <r>
    <x v="1"/>
    <x v="1"/>
    <x v="1"/>
    <x v="16"/>
    <n v="122"/>
    <n v="30.204536460376339"/>
    <n v="40.672643316409697"/>
    <n v="51.627188360731488"/>
    <n v="60.815823002463993"/>
    <n v="68.609231747655343"/>
  </r>
  <r>
    <x v="2"/>
    <x v="0"/>
    <x v="0"/>
    <x v="0"/>
    <n v="33"/>
    <n v="50.469631777897042"/>
    <n v="57.340739476818769"/>
    <n v="71.061502490880756"/>
    <n v="84.721274102262186"/>
    <n v="98.63083430814271"/>
  </r>
  <r>
    <x v="2"/>
    <x v="0"/>
    <x v="0"/>
    <x v="1"/>
    <n v="33"/>
    <n v="47.229362159036839"/>
    <n v="53.659328507399273"/>
    <n v="66.49918611407297"/>
    <n v="79.281968110239646"/>
    <n v="92.298501682893175"/>
  </r>
  <r>
    <x v="2"/>
    <x v="0"/>
    <x v="0"/>
    <x v="2"/>
    <n v="33"/>
    <n v="61.046299620618257"/>
    <n v="69.35735093083629"/>
    <n v="85.9535054989136"/>
    <n v="102.47588700166111"/>
    <n v="119.3004040430374"/>
  </r>
  <r>
    <x v="2"/>
    <x v="0"/>
    <x v="0"/>
    <x v="3"/>
    <n v="33"/>
    <n v="51.388808830469998"/>
    <n v="58.385056426397533"/>
    <n v="72.355708533405931"/>
    <n v="86.264258433161331"/>
    <n v="100.4271461966688"/>
  </r>
  <r>
    <x v="2"/>
    <x v="0"/>
    <x v="0"/>
    <x v="4"/>
    <n v="33"/>
    <n v="43.518068018571242"/>
    <n v="49.442766132488487"/>
    <n v="61.273664775465008"/>
    <n v="73.051972822534623"/>
    <n v="85.0456641934516"/>
  </r>
  <r>
    <x v="2"/>
    <x v="0"/>
    <x v="0"/>
    <x v="5"/>
    <n v="33"/>
    <n v="46.84006109948244"/>
    <n v="53.217026674641787"/>
    <n v="65.951048209382662"/>
    <n v="78.628464595097014"/>
    <n v="91.537705795380674"/>
  </r>
  <r>
    <x v="2"/>
    <x v="0"/>
    <x v="0"/>
    <x v="6"/>
    <n v="33"/>
    <n v="51.499592451321988"/>
    <n v="58.510922507004743"/>
    <n v="72.511692444359895"/>
    <n v="86.450226294974669"/>
    <n v="100.6436463090611"/>
  </r>
  <r>
    <x v="2"/>
    <x v="0"/>
    <x v="0"/>
    <x v="7"/>
    <n v="33"/>
    <n v="44.750631198502901"/>
    <n v="50.843134664999432"/>
    <n v="63.009120105639226"/>
    <n v="75.121025425788986"/>
    <n v="87.454414376316976"/>
  </r>
  <r>
    <x v="2"/>
    <x v="0"/>
    <x v="0"/>
    <x v="8"/>
    <n v="33"/>
    <n v="42.972423117265407"/>
    <n v="48.822835274456459"/>
    <n v="60.505393933230287"/>
    <n v="72.136021395556341"/>
    <n v="83.979331629572101"/>
  </r>
  <r>
    <x v="2"/>
    <x v="0"/>
    <x v="0"/>
    <x v="9"/>
    <n v="33"/>
    <n v="45.627107700181512"/>
    <n v="51.838937665137763"/>
    <n v="64.243203551726708"/>
    <n v="76.592330115898221"/>
    <n v="89.167278242502405"/>
  </r>
  <r>
    <x v="2"/>
    <x v="0"/>
    <x v="0"/>
    <x v="10"/>
    <n v="33"/>
    <n v="48.30613954157706"/>
    <n v="54.882702033056923"/>
    <n v="68.015294236046941"/>
    <n v="81.089509567541455"/>
    <n v="94.402805753734256"/>
  </r>
  <r>
    <x v="2"/>
    <x v="0"/>
    <x v="0"/>
    <x v="11"/>
    <n v="33"/>
    <n v="47.629206348083137"/>
    <n v="54.113608847234531"/>
    <n v="67.062168799599931"/>
    <n v="79.953169938845491"/>
    <n v="93.079901597448739"/>
  </r>
  <r>
    <x v="2"/>
    <x v="0"/>
    <x v="0"/>
    <x v="12"/>
    <n v="33"/>
    <n v="48.00529719684851"/>
    <n v="54.540901986078367"/>
    <n v="67.591706659197371"/>
    <n v="80.584498021955412"/>
    <n v="93.814881284889836"/>
  </r>
  <r>
    <x v="2"/>
    <x v="0"/>
    <x v="0"/>
    <x v="13"/>
    <n v="33"/>
    <n v="45.215589178903301"/>
    <n v="51.371393609687878"/>
    <n v="63.663783346056363"/>
    <n v="75.901531070785339"/>
    <n v="88.363063635478071"/>
  </r>
  <r>
    <x v="2"/>
    <x v="0"/>
    <x v="0"/>
    <x v="14"/>
    <n v="33"/>
    <n v="49.231300524728177"/>
    <n v="55.933817585919321"/>
    <n v="69.317925683765395"/>
    <n v="82.642538874099458"/>
    <n v="96.210811804563022"/>
  </r>
  <r>
    <x v="2"/>
    <x v="0"/>
    <x v="0"/>
    <x v="15"/>
    <n v="33"/>
    <n v="61.789641955606058"/>
    <n v="70.201894425034979"/>
    <n v="87.000135349945069"/>
    <n v="103.7237048972119"/>
    <n v="120.7530889962198"/>
  </r>
  <r>
    <x v="2"/>
    <x v="0"/>
    <x v="0"/>
    <x v="16"/>
    <n v="33"/>
    <n v="46.948853602106936"/>
    <n v="53.340630559399187"/>
    <n v="66.104228615577469"/>
    <n v="78.81109004946299"/>
    <n v="91.750314743025598"/>
  </r>
  <r>
    <x v="2"/>
    <x v="1"/>
    <x v="0"/>
    <x v="0"/>
    <n v="33"/>
    <n v="46.567367688430039"/>
    <n v="52.907207853117363"/>
    <n v="65.567094476690016"/>
    <n v="78.170705495024308"/>
    <n v="91.004791690502842"/>
  </r>
  <r>
    <x v="2"/>
    <x v="1"/>
    <x v="0"/>
    <x v="1"/>
    <n v="33"/>
    <n v="43.577632645084748"/>
    <n v="49.510440090285051"/>
    <n v="61.357532077568287"/>
    <n v="73.151961486447576"/>
    <n v="85.162069021490254"/>
  </r>
  <r>
    <x v="2"/>
    <x v="1"/>
    <x v="0"/>
    <x v="2"/>
    <n v="33"/>
    <n v="56.326257599057321"/>
    <n v="63.994706299921972"/>
    <n v="79.307661928105006"/>
    <n v="94.552548554440918"/>
    <n v="110.07620988594959"/>
  </r>
  <r>
    <x v="2"/>
    <x v="1"/>
    <x v="0"/>
    <x v="3"/>
    <n v="33"/>
    <n v="47.415474842575719"/>
    <n v="53.870779206051047"/>
    <n v="66.761233734770585"/>
    <n v="79.594387740035927"/>
    <n v="92.662214446512081"/>
  </r>
  <r>
    <x v="2"/>
    <x v="1"/>
    <x v="0"/>
    <x v="4"/>
    <n v="33"/>
    <n v="40.153292249665711"/>
    <n v="45.619898321370023"/>
    <n v="56.536043095648211"/>
    <n v="67.403663529044991"/>
    <n v="78.470014051848693"/>
  </r>
  <r>
    <x v="2"/>
    <x v="1"/>
    <x v="0"/>
    <x v="5"/>
    <n v="33"/>
    <n v="43.218431974440968"/>
    <n v="49.102336615983418"/>
    <n v="60.851775676094853"/>
    <n v="72.548986243647093"/>
    <n v="84.460097150850302"/>
  </r>
  <r>
    <x v="2"/>
    <x v="1"/>
    <x v="0"/>
    <x v="6"/>
    <n v="33"/>
    <n v="47.517692778874"/>
    <n v="53.986913440612767"/>
    <n v="66.905157117584992"/>
    <n v="79.765976743050729"/>
    <n v="92.86197497543219"/>
  </r>
  <r>
    <x v="2"/>
    <x v="1"/>
    <x v="0"/>
    <x v="7"/>
    <n v="33"/>
    <n v="41.29055481285792"/>
    <n v="46.91199168634089"/>
    <n v="58.137314664712079"/>
    <n v="69.312738946247563"/>
    <n v="80.692521953802299"/>
  </r>
  <r>
    <x v="2"/>
    <x v="1"/>
    <x v="0"/>
    <x v="8"/>
    <n v="33"/>
    <n v="39.649836094918143"/>
    <n v="45.047899929655493"/>
    <n v="55.827174226699732"/>
    <n v="66.558532598180548"/>
    <n v="77.486129311043641"/>
  </r>
  <r>
    <x v="2"/>
    <x v="1"/>
    <x v="0"/>
    <x v="9"/>
    <n v="33"/>
    <n v="42.099262982229021"/>
    <n v="47.830800142419058"/>
    <n v="59.275979948521979"/>
    <n v="70.670283752350826"/>
    <n v="82.272948809458796"/>
  </r>
  <r>
    <x v="2"/>
    <x v="1"/>
    <x v="0"/>
    <x v="10"/>
    <n v="33"/>
    <n v="44.57115462107221"/>
    <n v="50.639223534560948"/>
    <n v="62.756416156653181"/>
    <n v="74.819745551619164"/>
    <n v="87.10367029622023"/>
  </r>
  <r>
    <x v="2"/>
    <x v="1"/>
    <x v="0"/>
    <x v="11"/>
    <n v="33"/>
    <n v="43.946561260441833"/>
    <n v="49.92959590485151"/>
    <n v="61.87698547549531"/>
    <n v="73.771266625890334"/>
    <n v="85.883051835332637"/>
  </r>
  <r>
    <x v="2"/>
    <x v="1"/>
    <x v="0"/>
    <x v="12"/>
    <n v="33"/>
    <n v="44.293573121272978"/>
    <n v="50.323851143226342"/>
    <n v="62.365579969731691"/>
    <n v="74.35378102004303"/>
    <n v="86.561203590019815"/>
  </r>
  <r>
    <x v="2"/>
    <x v="1"/>
    <x v="0"/>
    <x v="13"/>
    <n v="33"/>
    <n v="41.719562682942232"/>
    <n v="47.399406150156778"/>
    <n v="58.741359963928133"/>
    <n v="70.032896634605379"/>
    <n v="81.530915313543545"/>
  </r>
  <r>
    <x v="2"/>
    <x v="1"/>
    <x v="0"/>
    <x v="14"/>
    <n v="33"/>
    <n v="45.424783033955848"/>
    <n v="51.609067829216713"/>
    <n v="63.958329375583837"/>
    <n v="76.252696104293221"/>
    <n v="88.771883032987645"/>
  </r>
  <r>
    <x v="2"/>
    <x v="1"/>
    <x v="0"/>
    <x v="15"/>
    <n v="33"/>
    <n v="57.012125409309768"/>
    <n v="64.773950491682555"/>
    <n v="80.273367351143463"/>
    <n v="95.703886353100344"/>
    <n v="111.41657461553589"/>
  </r>
  <r>
    <x v="2"/>
    <x v="1"/>
    <x v="0"/>
    <x v="16"/>
    <n v="33"/>
    <n v="43.318812743885751"/>
    <n v="49.216383565534109"/>
    <n v="60.993112318480662"/>
    <n v="72.717491270990124"/>
    <n v="84.656267376192972"/>
  </r>
  <r>
    <x v="2"/>
    <x v="0"/>
    <x v="1"/>
    <x v="0"/>
    <n v="33"/>
    <n v="42.411455275543723"/>
    <n v="48.185495358671233"/>
    <n v="59.715548311664513"/>
    <n v="71.194347985094268"/>
    <n v="82.883054040456059"/>
  </r>
  <r>
    <x v="2"/>
    <x v="0"/>
    <x v="1"/>
    <x v="1"/>
    <n v="33"/>
    <n v="39.68853962944273"/>
    <n v="45.09187269529351"/>
    <n v="55.881669003422658"/>
    <n v="66.62350261364675"/>
    <n v="77.561766120078303"/>
  </r>
  <r>
    <x v="2"/>
    <x v="0"/>
    <x v="1"/>
    <x v="2"/>
    <n v="33"/>
    <n v="51.29941144589769"/>
    <n v="58.283488177173354"/>
    <n v="72.229836553708907"/>
    <n v="86.114190757698452"/>
    <n v="100.2524403723003"/>
  </r>
  <r>
    <x v="2"/>
    <x v="0"/>
    <x v="1"/>
    <x v="3"/>
    <n v="33"/>
    <n v="43.183872966781507"/>
    <n v="49.063072627224813"/>
    <n v="60.803116414626821"/>
    <n v="72.490973473244821"/>
    <n v="84.392559829133461"/>
  </r>
  <r>
    <x v="2"/>
    <x v="0"/>
    <x v="1"/>
    <x v="4"/>
    <n v="33"/>
    <n v="36.569805057622887"/>
    <n v="41.548542968477733"/>
    <n v="51.490474601231099"/>
    <n v="61.388212455911457"/>
    <n v="71.4669447003795"/>
  </r>
  <r>
    <x v="2"/>
    <x v="0"/>
    <x v="1"/>
    <x v="5"/>
    <n v="33"/>
    <n v="39.361395881918021"/>
    <n v="44.720190482892271"/>
    <n v="55.421048915447606"/>
    <n v="66.074339995879839"/>
    <n v="76.922441844857701"/>
  </r>
  <r>
    <x v="2"/>
    <x v="0"/>
    <x v="1"/>
    <x v="6"/>
    <n v="33"/>
    <n v="43.276968446489072"/>
    <n v="49.168842442861127"/>
    <n v="60.934195331394868"/>
    <n v="72.647248987373672"/>
    <n v="84.574492696689958"/>
  </r>
  <r>
    <x v="2"/>
    <x v="0"/>
    <x v="1"/>
    <x v="7"/>
    <n v="33"/>
    <n v="37.605572435716731"/>
    <n v="42.725323247898679"/>
    <n v="52.948840424906919"/>
    <n v="63.126912122511747"/>
    <n v="73.491104517913428"/>
  </r>
  <r>
    <x v="2"/>
    <x v="0"/>
    <x v="1"/>
    <x v="8"/>
    <n v="33"/>
    <n v="36.111279930475128"/>
    <n v="41.02759266761047"/>
    <n v="50.844868851454017"/>
    <n v="60.618505374417097"/>
    <n v="70.570866915606814"/>
  </r>
  <r>
    <x v="2"/>
    <x v="0"/>
    <x v="1"/>
    <x v="9"/>
    <n v="33"/>
    <n v="38.342107311076902"/>
    <n v="43.562132491712397"/>
    <n v="53.985885337585472"/>
    <n v="64.36330261840186"/>
    <n v="74.930485918069238"/>
  </r>
  <r>
    <x v="2"/>
    <x v="0"/>
    <x v="1"/>
    <x v="10"/>
    <n v="33"/>
    <n v="40.59339457275383"/>
    <n v="46.119917674837751"/>
    <n v="57.155709442056249"/>
    <n v="68.142445014740716"/>
    <n v="79.330088868684257"/>
  </r>
  <r>
    <x v="2"/>
    <x v="0"/>
    <x v="1"/>
    <x v="11"/>
    <n v="33"/>
    <n v="40.024543149649688"/>
    <n v="45.473620880029017"/>
    <n v="56.354763697142808"/>
    <n v="67.187537763735705"/>
    <n v="78.218404703738429"/>
  </r>
  <r>
    <x v="2"/>
    <x v="0"/>
    <x v="1"/>
    <x v="12"/>
    <n v="33"/>
    <n v="40.340585879704633"/>
    <n v="45.832690744603681"/>
    <n v="56.799753495123817"/>
    <n v="67.718065564668407"/>
    <n v="78.836034693184715"/>
  </r>
  <r>
    <x v="2"/>
    <x v="0"/>
    <x v="1"/>
    <x v="13"/>
    <n v="33"/>
    <n v="37.996293427649839"/>
    <n v="43.169238327468797"/>
    <n v="53.498977601728043"/>
    <n v="63.782799219147343"/>
    <n v="74.254675323931167"/>
  </r>
  <r>
    <x v="2"/>
    <x v="0"/>
    <x v="1"/>
    <x v="14"/>
    <n v="33"/>
    <n v="41.370840777082513"/>
    <n v="47.003208055394403"/>
    <n v="58.250357717449923"/>
    <n v="69.447511658907118"/>
    <n v="80.849421684506751"/>
  </r>
  <r>
    <x v="2"/>
    <x v="0"/>
    <x v="1"/>
    <x v="15"/>
    <n v="33"/>
    <n v="51.924068870257187"/>
    <n v="58.993188592466367"/>
    <n v="73.109357436928633"/>
    <n v="87.162777224547838"/>
    <n v="101.4731840304368"/>
  </r>
  <r>
    <x v="2"/>
    <x v="0"/>
    <x v="1"/>
    <x v="16"/>
    <n v="33"/>
    <n v="39.452818153031053"/>
    <n v="44.824059293612763"/>
    <n v="55.549771945863412"/>
    <n v="66.227806764254623"/>
    <n v="77.101104826071932"/>
  </r>
  <r>
    <x v="2"/>
    <x v="1"/>
    <x v="1"/>
    <x v="0"/>
    <n v="33"/>
    <n v="39.132241754983227"/>
    <n v="44.459838532031391"/>
    <n v="55.098398719907593"/>
    <n v="65.689668483213694"/>
    <n v="76.474614865968775"/>
  </r>
  <r>
    <x v="2"/>
    <x v="1"/>
    <x v="1"/>
    <x v="1"/>
    <n v="33"/>
    <n v="36.619859365617437"/>
    <n v="41.605411840575677"/>
    <n v="51.560951325687633"/>
    <n v="61.472236543233251"/>
    <n v="71.564763883605266"/>
  </r>
  <r>
    <x v="2"/>
    <x v="1"/>
    <x v="1"/>
    <x v="2"/>
    <n v="33"/>
    <n v="47.332989579039761"/>
    <n v="53.777064117581482"/>
    <n v="66.645094057231091"/>
    <n v="79.455923154992377"/>
    <n v="92.501016710882041"/>
  </r>
  <r>
    <x v="2"/>
    <x v="1"/>
    <x v="1"/>
    <x v="3"/>
    <n v="33"/>
    <n v="39.844936842500601"/>
    <n v="45.269562358026093"/>
    <n v="56.1018770880425"/>
    <n v="66.886040117677254"/>
    <n v="77.867407097909307"/>
  </r>
  <r>
    <x v="2"/>
    <x v="1"/>
    <x v="1"/>
    <x v="4"/>
    <n v="33"/>
    <n v="33.74226239467707"/>
    <n v="38.336049009554642"/>
    <n v="47.509279912309417"/>
    <n v="56.641734058021022"/>
    <n v="65.941188278864459"/>
  </r>
  <r>
    <x v="2"/>
    <x v="1"/>
    <x v="1"/>
    <x v="5"/>
    <n v="33"/>
    <n v="36.318010062555437"/>
    <n v="41.262467744523889"/>
    <n v="51.135945946298193"/>
    <n v="60.96553465852697"/>
    <n v="70.974871555336378"/>
  </r>
  <r>
    <x v="2"/>
    <x v="1"/>
    <x v="1"/>
    <x v="6"/>
    <n v="33"/>
    <n v="39.930834267961338"/>
    <n v="45.367154151775438"/>
    <n v="56.222821107214287"/>
    <n v="67.030232557185485"/>
    <n v="78.035273088598473"/>
  </r>
  <r>
    <x v="2"/>
    <x v="1"/>
    <x v="1"/>
    <x v="7"/>
    <n v="33"/>
    <n v="34.697945220889011"/>
    <n v="39.421841753227639"/>
    <n v="48.854886272867297"/>
    <n v="58.245999114493763"/>
    <n v="67.808841977985125"/>
  </r>
  <r>
    <x v="2"/>
    <x v="1"/>
    <x v="1"/>
    <x v="8"/>
    <n v="33"/>
    <n v="33.319189995729531"/>
    <n v="37.855378092147468"/>
    <n v="46.913591787142643"/>
    <n v="55.931539998471052"/>
    <n v="65.114394379028269"/>
  </r>
  <r>
    <x v="2"/>
    <x v="1"/>
    <x v="1"/>
    <x v="9"/>
    <n v="33"/>
    <n v="35.377531917839512"/>
    <n v="40.193949699511819"/>
    <n v="49.811747855900819"/>
    <n v="59.386793069202369"/>
    <n v="69.136931772654435"/>
  </r>
  <r>
    <x v="2"/>
    <x v="1"/>
    <x v="1"/>
    <x v="10"/>
    <n v="33"/>
    <n v="37.454751782413616"/>
    <n v="42.553969356773912"/>
    <n v="52.736484165254772"/>
    <n v="62.873735757663162"/>
    <n v="73.196361593462385"/>
  </r>
  <r>
    <x v="2"/>
    <x v="1"/>
    <x v="1"/>
    <x v="11"/>
    <n v="33"/>
    <n v="36.929883412135993"/>
    <n v="41.95764361752228"/>
    <n v="51.997466786130524"/>
    <n v="61.992661030159937"/>
    <n v="72.170631794397167"/>
  </r>
  <r>
    <x v="2"/>
    <x v="1"/>
    <x v="1"/>
    <x v="12"/>
    <n v="33"/>
    <n v="37.221490017876448"/>
    <n v="42.288950540526344"/>
    <n v="52.408050394732498"/>
    <n v="62.482168924405897"/>
    <n v="72.740507218504035"/>
  </r>
  <r>
    <x v="2"/>
    <x v="1"/>
    <x v="1"/>
    <x v="13"/>
    <n v="33"/>
    <n v="35.058456036085907"/>
    <n v="39.831433739627549"/>
    <n v="49.362487364645489"/>
    <n v="58.851173642525531"/>
    <n v="68.513374213061809"/>
  </r>
  <r>
    <x v="2"/>
    <x v="1"/>
    <x v="1"/>
    <x v="14"/>
    <n v="33"/>
    <n v="38.17208658315618"/>
    <n v="43.368964562366997"/>
    <n v="53.746495273599869"/>
    <n v="64.0778958859607"/>
    <n v="74.598221036124073"/>
  </r>
  <r>
    <x v="2"/>
    <x v="1"/>
    <x v="1"/>
    <x v="15"/>
    <n v="33"/>
    <n v="47.909349083453577"/>
    <n v="54.431891169481133"/>
    <n v="67.456611219448291"/>
    <n v="80.423433910168356"/>
    <n v="93.627373626500727"/>
  </r>
  <r>
    <x v="2"/>
    <x v="1"/>
    <x v="1"/>
    <x v="16"/>
    <n v="33"/>
    <n v="36.402363650324162"/>
    <n v="41.358305517255559"/>
    <n v="51.254716234017359"/>
    <n v="61.107135521840441"/>
    <n v="71.139720484195777"/>
  </r>
  <r>
    <x v="3"/>
    <x v="0"/>
    <x v="0"/>
    <x v="0"/>
    <n v="101"/>
    <n v="44.596302599918502"/>
    <n v="52.990986659156661"/>
    <n v="59.088690205395167"/>
    <n v="69.297338664544384"/>
    <n v="80.052393720856472"/>
  </r>
  <r>
    <x v="3"/>
    <x v="0"/>
    <x v="0"/>
    <x v="1"/>
    <n v="101"/>
    <n v="41.73311459284259"/>
    <n v="49.588840099008998"/>
    <n v="55.295056668828849"/>
    <n v="64.848285774070831"/>
    <n v="74.912840881790089"/>
  </r>
  <r>
    <x v="3"/>
    <x v="0"/>
    <x v="0"/>
    <x v="2"/>
    <n v="101"/>
    <n v="53.942126276393047"/>
    <n v="64.096042210551161"/>
    <n v="71.471610935116431"/>
    <n v="83.819634699215186"/>
    <n v="96.828572753156124"/>
  </r>
  <r>
    <x v="3"/>
    <x v="0"/>
    <x v="0"/>
    <x v="3"/>
    <n v="101"/>
    <n v="45.408511774731558"/>
    <n v="53.956083831742497"/>
    <n v="60.164841668960612"/>
    <n v="70.559414912398495"/>
    <n v="81.510346171065791"/>
  </r>
  <r>
    <x v="3"/>
    <x v="0"/>
    <x v="0"/>
    <x v="4"/>
    <n v="101"/>
    <n v="38.453716850178807"/>
    <n v="45.692137639377677"/>
    <n v="50.949958398801257"/>
    <n v="59.752492563861288"/>
    <n v="69.026172616527006"/>
  </r>
  <r>
    <x v="3"/>
    <x v="0"/>
    <x v="0"/>
    <x v="5"/>
    <n v="101"/>
    <n v="41.389117871591303"/>
    <n v="49.180090390986017"/>
    <n v="54.839271895009347"/>
    <n v="64.3137558713141"/>
    <n v="74.295351104322663"/>
  </r>
  <r>
    <x v="3"/>
    <x v="0"/>
    <x v="0"/>
    <x v="6"/>
    <n v="101"/>
    <n v="45.506403114624277"/>
    <n v="54.072401965396729"/>
    <n v="60.294544597667567"/>
    <n v="70.711526386610359"/>
    <n v="81.686065583351066"/>
  </r>
  <r>
    <x v="3"/>
    <x v="0"/>
    <x v="0"/>
    <x v="7"/>
    <n v="101"/>
    <n v="39.542842302641951"/>
    <n v="46.986277040111943"/>
    <n v="52.393015170407317"/>
    <n v="61.444863700648121"/>
    <n v="70.981202393640075"/>
  </r>
  <r>
    <x v="3"/>
    <x v="0"/>
    <x v="0"/>
    <x v="8"/>
    <n v="101"/>
    <n v="37.971570571842079"/>
    <n v="45.119233485589163"/>
    <n v="50.311129832004887"/>
    <n v="59.00329471588072"/>
    <n v="68.160698093880654"/>
  </r>
  <r>
    <x v="3"/>
    <x v="0"/>
    <x v="0"/>
    <x v="9"/>
    <n v="101"/>
    <n v="40.317320140375948"/>
    <n v="47.906540433590003"/>
    <n v="53.419173805919243"/>
    <n v="62.64830994799992"/>
    <n v="72.371425375813345"/>
  </r>
  <r>
    <x v="3"/>
    <x v="0"/>
    <x v="0"/>
    <x v="10"/>
    <n v="101"/>
    <n v="42.684583590988559"/>
    <n v="50.719410977040638"/>
    <n v="56.555722993027388"/>
    <n v="66.326755188561179"/>
    <n v="76.620771055645108"/>
  </r>
  <r>
    <x v="3"/>
    <x v="0"/>
    <x v="0"/>
    <x v="11"/>
    <n v="101"/>
    <n v="42.086427502395807"/>
    <n v="50.008659648728269"/>
    <n v="55.763185097444243"/>
    <n v="65.397291923022493"/>
    <n v="75.5470536414431"/>
  </r>
  <r>
    <x v="3"/>
    <x v="0"/>
    <x v="0"/>
    <x v="12"/>
    <n v="101"/>
    <n v="42.418751331711817"/>
    <n v="50.403539192079421"/>
    <n v="56.203503658704541"/>
    <n v="65.913683543041074"/>
    <n v="76.143590046397819"/>
  </r>
  <r>
    <x v="3"/>
    <x v="0"/>
    <x v="0"/>
    <x v="13"/>
    <n v="101"/>
    <n v="39.953691481836152"/>
    <n v="47.474463326964461"/>
    <n v="52.937377336220408"/>
    <n v="62.083274354690168"/>
    <n v="71.718695377033839"/>
  </r>
  <r>
    <x v="3"/>
    <x v="0"/>
    <x v="0"/>
    <x v="14"/>
    <n v="101"/>
    <n v="43.502080325258667"/>
    <n v="51.690791024580513"/>
    <n v="57.638880305609113"/>
    <n v="67.59704767357043"/>
    <n v="78.08821491583241"/>
  </r>
  <r>
    <x v="3"/>
    <x v="0"/>
    <x v="0"/>
    <x v="15"/>
    <n v="101"/>
    <n v="54.598963240299021"/>
    <n v="64.876520339059638"/>
    <n v="72.341899134205008"/>
    <n v="84.840281050629656"/>
    <n v="98.007625010396595"/>
  </r>
  <r>
    <x v="3"/>
    <x v="0"/>
    <x v="0"/>
    <x v="16"/>
    <n v="101"/>
    <n v="41.485249806712119"/>
    <n v="49.29431793440385"/>
    <n v="54.966643668049791"/>
    <n v="64.463133440219522"/>
    <n v="74.467912304933378"/>
  </r>
  <r>
    <x v="3"/>
    <x v="1"/>
    <x v="0"/>
    <x v="0"/>
    <n v="101"/>
    <n v="40.872784137708123"/>
    <n v="48.566563430032851"/>
    <n v="54.155146031084612"/>
    <n v="63.511434792326327"/>
    <n v="73.368508542350924"/>
  </r>
  <r>
    <x v="3"/>
    <x v="1"/>
    <x v="0"/>
    <x v="1"/>
    <n v="101"/>
    <n v="38.248654814504938"/>
    <n v="45.448475296017563"/>
    <n v="50.678257688374138"/>
    <n v="59.433850602423007"/>
    <n v="68.658076925630098"/>
  </r>
  <r>
    <x v="3"/>
    <x v="1"/>
    <x v="0"/>
    <x v="2"/>
    <n v="101"/>
    <n v="49.43828870754939"/>
    <n v="58.744414774826488"/>
    <n v="65.504168628782494"/>
    <n v="76.821207944015342"/>
    <n v="88.743979248839082"/>
  </r>
  <r>
    <x v="3"/>
    <x v="1"/>
    <x v="0"/>
    <x v="3"/>
    <n v="101"/>
    <n v="41.617178814877192"/>
    <n v="49.451080892408427"/>
    <n v="55.141445430485248"/>
    <n v="64.668135393868212"/>
    <n v="74.704730881566931"/>
  </r>
  <r>
    <x v="3"/>
    <x v="1"/>
    <x v="0"/>
    <x v="4"/>
    <n v="101"/>
    <n v="35.243066722593717"/>
    <n v="41.877123654823897"/>
    <n v="46.695948544021633"/>
    <n v="54.763524953236256"/>
    <n v="63.262909450539141"/>
  </r>
  <r>
    <x v="3"/>
    <x v="1"/>
    <x v="0"/>
    <x v="5"/>
    <n v="101"/>
    <n v="37.933379715178447"/>
    <n v="45.073853688207294"/>
    <n v="50.26052815503806"/>
    <n v="58.943950676715588"/>
    <n v="68.092143767267473"/>
  </r>
  <r>
    <x v="3"/>
    <x v="1"/>
    <x v="0"/>
    <x v="6"/>
    <n v="101"/>
    <n v="41.706896826710597"/>
    <n v="49.557687173444812"/>
    <n v="55.260318958065049"/>
    <n v="64.807546490481002"/>
    <n v="74.865778797838672"/>
  </r>
  <r>
    <x v="3"/>
    <x v="1"/>
    <x v="0"/>
    <x v="7"/>
    <n v="101"/>
    <n v="36.241256862183697"/>
    <n v="43.063210332117443"/>
    <n v="48.018518902677783"/>
    <n v="56.314593452688548"/>
    <n v="65.0547062005881"/>
  </r>
  <r>
    <x v="3"/>
    <x v="1"/>
    <x v="0"/>
    <x v="8"/>
    <n v="101"/>
    <n v="34.801176709108788"/>
    <n v="41.352053493302549"/>
    <n v="46.110458254705208"/>
    <n v="54.076880542562598"/>
    <n v="62.469696756245632"/>
  </r>
  <r>
    <x v="3"/>
    <x v="1"/>
    <x v="0"/>
    <x v="9"/>
    <n v="101"/>
    <n v="36.951070538109363"/>
    <n v="43.906637361683167"/>
    <n v="48.958999569350823"/>
    <n v="57.417559300118128"/>
    <n v="66.328854068033792"/>
  </r>
  <r>
    <x v="3"/>
    <x v="1"/>
    <x v="0"/>
    <x v="10"/>
    <n v="101"/>
    <n v="39.120681971639989"/>
    <n v="46.484650421671368"/>
    <n v="51.833666086260891"/>
    <n v="60.788876864909128"/>
    <n v="70.223405377733258"/>
  </r>
  <r>
    <x v="3"/>
    <x v="1"/>
    <x v="0"/>
    <x v="11"/>
    <n v="101"/>
    <n v="38.572468257399201"/>
    <n v="45.833242481459003"/>
    <n v="51.107300256839359"/>
    <n v="59.937018096322312"/>
    <n v="69.239336799463786"/>
  </r>
  <r>
    <x v="3"/>
    <x v="1"/>
    <x v="0"/>
    <x v="12"/>
    <n v="101"/>
    <n v="38.877045079861503"/>
    <n v="46.195151998500833"/>
    <n v="51.510854911754883"/>
    <n v="60.410294174944568"/>
    <n v="69.786066063742382"/>
  </r>
  <r>
    <x v="3"/>
    <x v="1"/>
    <x v="0"/>
    <x v="13"/>
    <n v="101"/>
    <n v="36.617802648165288"/>
    <n v="43.510636050355103"/>
    <n v="48.517430157622357"/>
    <n v="56.899700722409193"/>
    <n v="65.730623031266859"/>
  </r>
  <r>
    <x v="3"/>
    <x v="1"/>
    <x v="0"/>
    <x v="14"/>
    <n v="101"/>
    <n v="39.869922729396549"/>
    <n v="47.374926177375983"/>
    <n v="52.826386389141192"/>
    <n v="61.953107698064137"/>
    <n v="71.568326652255024"/>
  </r>
  <r>
    <x v="3"/>
    <x v="1"/>
    <x v="0"/>
    <x v="15"/>
    <n v="101"/>
    <n v="50.040283802977889"/>
    <n v="59.459727753951981"/>
    <n v="66.301793086981576"/>
    <n v="77.756636568593279"/>
    <n v="89.824587855108504"/>
  </r>
  <r>
    <x v="3"/>
    <x v="1"/>
    <x v="0"/>
    <x v="16"/>
    <n v="101"/>
    <n v="38.021485221775777"/>
    <n v="45.17854393050343"/>
    <n v="50.377265164189318"/>
    <n v="59.080856132391141"/>
    <n v="68.25029716322004"/>
  </r>
  <r>
    <x v="3"/>
    <x v="0"/>
    <x v="1"/>
    <x v="0"/>
    <n v="101"/>
    <n v="37.47588453774663"/>
    <n v="44.530240890047608"/>
    <n v="49.654361517138817"/>
    <n v="58.233057701297803"/>
    <n v="67.270919093156692"/>
  </r>
  <r>
    <x v="3"/>
    <x v="0"/>
    <x v="1"/>
    <x v="1"/>
    <n v="101"/>
    <n v="35.069844195666043"/>
    <n v="41.671294200847903"/>
    <n v="46.466434175486448"/>
    <n v="54.494357793336839"/>
    <n v="62.951967127554688"/>
  </r>
  <r>
    <x v="3"/>
    <x v="0"/>
    <x v="1"/>
    <x v="2"/>
    <n v="101"/>
    <n v="45.329517879321891"/>
    <n v="53.862220345000971"/>
    <n v="60.06017725640038"/>
    <n v="70.436667814466531"/>
    <n v="81.368548532063983"/>
  </r>
  <r>
    <x v="3"/>
    <x v="0"/>
    <x v="1"/>
    <x v="3"/>
    <n v="101"/>
    <n v="38.158413256076948"/>
    <n v="45.341246917430666"/>
    <n v="50.558690478118173"/>
    <n v="59.293625976805473"/>
    <n v="68.496089219383023"/>
  </r>
  <r>
    <x v="3"/>
    <x v="0"/>
    <x v="1"/>
    <x v="4"/>
    <n v="101"/>
    <n v="32.314047773259503"/>
    <n v="38.396754318804767"/>
    <n v="42.815091091429643"/>
    <n v="50.212178625093522"/>
    <n v="58.005187072711763"/>
  </r>
  <r>
    <x v="3"/>
    <x v="0"/>
    <x v="1"/>
    <x v="5"/>
    <n v="101"/>
    <n v="34.780771320664947"/>
    <n v="41.327807051248762"/>
    <n v="46.083421760512067"/>
    <n v="54.045173001104303"/>
    <n v="62.433068154893007"/>
  </r>
  <r>
    <x v="3"/>
    <x v="0"/>
    <x v="1"/>
    <x v="6"/>
    <n v="101"/>
    <n v="38.240674886238892"/>
    <n v="45.438993248232549"/>
    <n v="50.66768453585513"/>
    <n v="59.42145074505072"/>
    <n v="68.643752591051324"/>
  </r>
  <r>
    <x v="3"/>
    <x v="0"/>
    <x v="1"/>
    <x v="7"/>
    <n v="101"/>
    <n v="33.229279245917603"/>
    <n v="39.484266420262138"/>
    <n v="44.02774384067844"/>
    <n v="51.634339244242121"/>
    <n v="59.648069238353003"/>
  </r>
  <r>
    <x v="3"/>
    <x v="0"/>
    <x v="1"/>
    <x v="8"/>
    <n v="101"/>
    <n v="31.908882833480739"/>
    <n v="37.915322256797609"/>
    <n v="42.278260363029339"/>
    <n v="49.582600601580438"/>
    <n v="57.277897557882902"/>
  </r>
  <r>
    <x v="3"/>
    <x v="0"/>
    <x v="1"/>
    <x v="9"/>
    <n v="101"/>
    <n v="33.880100958299117"/>
    <n v="40.257597003016812"/>
    <n v="44.890062021780892"/>
    <n v="52.645638611764639"/>
    <n v="60.816323845221298"/>
  </r>
  <r>
    <x v="3"/>
    <x v="0"/>
    <x v="1"/>
    <x v="10"/>
    <n v="101"/>
    <n v="35.869397975620643"/>
    <n v="42.621353762219023"/>
    <n v="47.525817641199502"/>
    <n v="55.736769066017807"/>
    <n v="64.387202567769009"/>
  </r>
  <r>
    <x v="3"/>
    <x v="0"/>
    <x v="1"/>
    <x v="11"/>
    <n v="101"/>
    <n v="35.366745800332602"/>
    <n v="42.024083738427123"/>
    <n v="46.859819409617018"/>
    <n v="54.955707498338228"/>
    <n v="63.484919026422773"/>
  </r>
  <r>
    <x v="3"/>
    <x v="0"/>
    <x v="1"/>
    <x v="12"/>
    <n v="101"/>
    <n v="35.646009522446917"/>
    <n v="42.355915287461698"/>
    <n v="47.229835007314762"/>
    <n v="55.389650036168973"/>
    <n v="63.98621012302339"/>
  </r>
  <r>
    <x v="3"/>
    <x v="0"/>
    <x v="1"/>
    <x v="13"/>
    <n v="101"/>
    <n v="33.57453065700517"/>
    <n v="39.894506997449128"/>
    <n v="44.485191038840703"/>
    <n v="52.170818785453918"/>
    <n v="60.267811241204903"/>
  </r>
  <r>
    <x v="3"/>
    <x v="0"/>
    <x v="1"/>
    <x v="14"/>
    <n v="101"/>
    <n v="36.556370021225767"/>
    <n v="43.437639516454212"/>
    <n v="48.43603387025977"/>
    <n v="56.80424174249616"/>
    <n v="65.620348668766724"/>
  </r>
  <r>
    <x v="3"/>
    <x v="0"/>
    <x v="1"/>
    <x v="15"/>
    <n v="101"/>
    <n v="45.881481714537003"/>
    <n v="54.518084318537497"/>
    <n v="60.791511877483217"/>
    <n v="71.294353824058533"/>
    <n v="82.359348748232435"/>
  </r>
  <r>
    <x v="3"/>
    <x v="0"/>
    <x v="1"/>
    <x v="16"/>
    <n v="101"/>
    <n v="34.861554459421953"/>
    <n v="41.423796583532649"/>
    <n v="46.190456863907407"/>
    <n v="54.170700369932362"/>
    <n v="62.578077567170908"/>
  </r>
  <r>
    <x v="3"/>
    <x v="1"/>
    <x v="1"/>
    <x v="0"/>
    <n v="101"/>
    <n v="34.34687742664547"/>
    <n v="40.812238176498191"/>
    <n v="45.508526076541713"/>
    <n v="53.37095360699692"/>
    <n v="61.65420885911842"/>
  </r>
  <r>
    <x v="3"/>
    <x v="1"/>
    <x v="1"/>
    <x v="1"/>
    <n v="101"/>
    <n v="32.141726734878098"/>
    <n v="38.191996047073573"/>
    <n v="42.58677116670097"/>
    <n v="49.944412270943722"/>
    <n v="57.695862962714372"/>
  </r>
  <r>
    <x v="3"/>
    <x v="1"/>
    <x v="1"/>
    <x v="2"/>
    <n v="101"/>
    <n v="41.544780426512091"/>
    <n v="49.365054432627304"/>
    <n v="55.045519856119761"/>
    <n v="64.555636927743976"/>
    <n v="74.574772478016044"/>
  </r>
  <r>
    <x v="3"/>
    <x v="1"/>
    <x v="1"/>
    <x v="3"/>
    <n v="101"/>
    <n v="34.972419172165701"/>
    <n v="41.555530161687763"/>
    <n v="46.337349101248122"/>
    <n v="54.342970919217002"/>
    <n v="62.777084774426001"/>
  </r>
  <r>
    <x v="3"/>
    <x v="1"/>
    <x v="1"/>
    <x v="4"/>
    <n v="101"/>
    <n v="29.616022455961112"/>
    <n v="35.190860214137743"/>
    <n v="39.240292894135827"/>
    <n v="46.019768868265757"/>
    <n v="53.162108781965657"/>
  </r>
  <r>
    <x v="3"/>
    <x v="1"/>
    <x v="1"/>
    <x v="5"/>
    <n v="101"/>
    <n v="31.87678967662054"/>
    <n v="37.877187973283441"/>
    <n v="42.235737945410143"/>
    <n v="49.532731661105537"/>
    <n v="57.220288880056707"/>
  </r>
  <r>
    <x v="3"/>
    <x v="1"/>
    <x v="1"/>
    <x v="6"/>
    <n v="101"/>
    <n v="35.047812459420669"/>
    <n v="41.645115271802368"/>
    <n v="46.437242821903418"/>
    <n v="54.460123101244527"/>
    <n v="62.91241915784763"/>
  </r>
  <r>
    <x v="3"/>
    <x v="1"/>
    <x v="1"/>
    <x v="7"/>
    <n v="101"/>
    <n v="30.45483769931403"/>
    <n v="36.187571707661718"/>
    <n v="40.351696556872113"/>
    <n v="47.323187775368531"/>
    <n v="54.667820336628651"/>
  </r>
  <r>
    <x v="3"/>
    <x v="1"/>
    <x v="1"/>
    <x v="8"/>
    <n v="101"/>
    <n v="29.24468631017545"/>
    <n v="34.749624784287853"/>
    <n v="38.748284247651448"/>
    <n v="45.442756758455957"/>
    <n v="52.495543492643378"/>
  </r>
  <r>
    <x v="3"/>
    <x v="1"/>
    <x v="1"/>
    <x v="9"/>
    <n v="101"/>
    <n v="31.05131977992383"/>
    <n v="36.896333917380822"/>
    <n v="41.142016444832628"/>
    <n v="48.25004983203204"/>
    <n v="55.738532830280498"/>
  </r>
  <r>
    <x v="3"/>
    <x v="1"/>
    <x v="1"/>
    <x v="10"/>
    <n v="101"/>
    <n v="32.874522665243703"/>
    <n v="39.062731446782657"/>
    <n v="43.557702593496558"/>
    <n v="51.083089802444661"/>
    <n v="59.011265023305263"/>
  </r>
  <r>
    <x v="3"/>
    <x v="1"/>
    <x v="1"/>
    <x v="11"/>
    <n v="101"/>
    <n v="32.413838871764028"/>
    <n v="38.515329816352093"/>
    <n v="42.947311140201151"/>
    <n v="50.367242097749838"/>
    <n v="58.184316638204862"/>
  </r>
  <r>
    <x v="3"/>
    <x v="1"/>
    <x v="1"/>
    <x v="12"/>
    <n v="101"/>
    <n v="32.669785781396222"/>
    <n v="38.81945546092507"/>
    <n v="43.286432698953703"/>
    <n v="50.764953088188712"/>
    <n v="58.643752994741497"/>
  </r>
  <r>
    <x v="3"/>
    <x v="1"/>
    <x v="1"/>
    <x v="13"/>
    <n v="101"/>
    <n v="30.771262729550671"/>
    <n v="36.563559706180747"/>
    <n v="40.770949712287717"/>
    <n v="47.814874556646373"/>
    <n v="55.235817673333493"/>
  </r>
  <r>
    <x v="3"/>
    <x v="1"/>
    <x v="1"/>
    <x v="14"/>
    <n v="101"/>
    <n v="33.504136747392053"/>
    <n v="39.810862333929393"/>
    <n v="44.391921335412782"/>
    <n v="52.061435040390037"/>
    <n v="60.141450968281532"/>
  </r>
  <r>
    <x v="3"/>
    <x v="1"/>
    <x v="1"/>
    <x v="15"/>
    <n v="101"/>
    <n v="42.050658657964618"/>
    <n v="49.966157776430229"/>
    <n v="55.715792510068567"/>
    <n v="65.341711402179229"/>
    <n v="75.482846937065972"/>
  </r>
  <r>
    <x v="3"/>
    <x v="1"/>
    <x v="1"/>
    <x v="16"/>
    <n v="101"/>
    <n v="31.950827917458639"/>
    <n v="37.965162966809608"/>
    <n v="42.333836272428023"/>
    <n v="49.647778262513562"/>
    <n v="57.353190893462219"/>
  </r>
  <r>
    <x v="4"/>
    <x v="0"/>
    <x v="0"/>
    <x v="0"/>
    <n v="33"/>
    <n v="52.748636616173378"/>
    <n v="57.332526935221352"/>
    <n v="59.918701395394002"/>
    <n v="75.811313993418466"/>
    <n v="99.071943934125059"/>
  </r>
  <r>
    <x v="4"/>
    <x v="0"/>
    <x v="0"/>
    <x v="1"/>
    <n v="33"/>
    <n v="49.362049501453512"/>
    <n v="53.651643230378468"/>
    <n v="56.07177917913009"/>
    <n v="70.944048494439215"/>
    <n v="92.711291028554342"/>
  </r>
  <r>
    <x v="4"/>
    <x v="0"/>
    <x v="0"/>
    <x v="2"/>
    <n v="33"/>
    <n v="63.802904083407007"/>
    <n v="69.347417328047001"/>
    <n v="72.475563411253248"/>
    <n v="91.698711198083402"/>
    <n v="119.8339548030619"/>
  </r>
  <r>
    <x v="4"/>
    <x v="0"/>
    <x v="0"/>
    <x v="3"/>
    <n v="33"/>
    <n v="53.709319993961181"/>
    <n v="58.37669431406789"/>
    <n v="61.009969419400832"/>
    <n v="77.192025872887172"/>
    <n v="100.8762895219588"/>
  </r>
  <r>
    <x v="4"/>
    <x v="0"/>
    <x v="0"/>
    <x v="4"/>
    <n v="33"/>
    <n v="45.483168299136352"/>
    <n v="49.435684766303481"/>
    <n v="51.665645875609087"/>
    <n v="65.369248847733815"/>
    <n v="85.426016457395676"/>
  </r>
  <r>
    <x v="4"/>
    <x v="0"/>
    <x v="0"/>
    <x v="5"/>
    <n v="33"/>
    <n v="48.955169177557018"/>
    <n v="53.209404745639063"/>
    <n v="55.60959205553457"/>
    <n v="70.359272584170441"/>
    <n v="91.947092610872204"/>
  </r>
  <r>
    <x v="4"/>
    <x v="0"/>
    <x v="0"/>
    <x v="6"/>
    <n v="33"/>
    <n v="53.825106155926107"/>
    <n v="58.502542367694069"/>
    <n v="61.141494268374217"/>
    <n v="77.358435881636566"/>
    <n v="101.0937578942697"/>
  </r>
  <r>
    <x v="4"/>
    <x v="0"/>
    <x v="0"/>
    <x v="7"/>
    <n v="33"/>
    <n v="46.771389056735849"/>
    <n v="50.835852733127091"/>
    <n v="53.128973079070612"/>
    <n v="67.220703493999906"/>
    <n v="87.845539365643546"/>
  </r>
  <r>
    <x v="4"/>
    <x v="0"/>
    <x v="0"/>
    <x v="8"/>
    <n v="33"/>
    <n v="44.912884276714479"/>
    <n v="48.81584269694082"/>
    <n v="51.017843766547898"/>
    <n v="64.549626126414111"/>
    <n v="84.354914902543683"/>
  </r>
  <r>
    <x v="4"/>
    <x v="0"/>
    <x v="0"/>
    <x v="9"/>
    <n v="33"/>
    <n v="47.687443699121957"/>
    <n v="51.831513110871001"/>
    <n v="54.169546032233313"/>
    <n v="68.537274131349207"/>
    <n v="89.566063724054047"/>
  </r>
  <r>
    <x v="4"/>
    <x v="0"/>
    <x v="0"/>
    <x v="10"/>
    <n v="33"/>
    <n v="50.487449803918217"/>
    <n v="54.874841540193763"/>
    <n v="57.350153920155982"/>
    <n v="72.561494577818777"/>
    <n v="94.825006241338542"/>
  </r>
  <r>
    <x v="4"/>
    <x v="0"/>
    <x v="0"/>
    <x v="11"/>
    <n v="33"/>
    <n v="49.779949040009853"/>
    <n v="54.105858506591929"/>
    <n v="56.546483347244127"/>
    <n v="71.544661423371039"/>
    <n v="93.496185621285036"/>
  </r>
  <r>
    <x v="4"/>
    <x v="0"/>
    <x v="0"/>
    <x v="12"/>
    <n v="33"/>
    <n v="50.173022633324237"/>
    <n v="54.533090447015418"/>
    <n v="56.992987006392703"/>
    <n v="72.109594045651207"/>
    <n v="94.234452380333153"/>
  </r>
  <r>
    <x v="4"/>
    <x v="0"/>
    <x v="0"/>
    <x v="13"/>
    <n v="33"/>
    <n v="47.257342662616352"/>
    <n v="51.364036018718757"/>
    <n v="53.680981829830273"/>
    <n v="67.919124984392425"/>
    <n v="88.758252404024091"/>
  </r>
  <r>
    <x v="4"/>
    <x v="0"/>
    <x v="0"/>
    <x v="14"/>
    <n v="33"/>
    <n v="51.454387322433519"/>
    <n v="55.925806548604179"/>
    <n v="58.448526203434241"/>
    <n v="73.951195023757947"/>
    <n v="96.641098291626278"/>
  </r>
  <r>
    <x v="4"/>
    <x v="0"/>
    <x v="0"/>
    <x v="15"/>
    <n v="33"/>
    <n v="64.579812757562664"/>
    <n v="70.191839863767655"/>
    <n v="73.358076436129252"/>
    <n v="92.8152986820254"/>
    <n v="121.2931366425464"/>
  </r>
  <r>
    <x v="4"/>
    <x v="0"/>
    <x v="0"/>
    <x v="16"/>
    <n v="33"/>
    <n v="49.068874310432939"/>
    <n v="53.33299092741504"/>
    <n v="55.738753003399268"/>
    <n v="70.522691699508798"/>
    <n v="92.160652415863453"/>
  </r>
  <r>
    <x v="4"/>
    <x v="1"/>
    <x v="0"/>
    <x v="0"/>
    <n v="33"/>
    <n v="46.968675768242584"/>
    <n v="51.050283786269283"/>
    <n v="53.353076758603947"/>
    <n v="67.504247596601047"/>
    <n v="88.216081227484764"/>
  </r>
  <r>
    <x v="4"/>
    <x v="1"/>
    <x v="0"/>
    <x v="1"/>
    <n v="33"/>
    <n v="43.953175797890459"/>
    <n v="47.772734936402642"/>
    <n v="49.927683158460198"/>
    <n v="63.170315389727378"/>
    <n v="82.552400359864379"/>
  </r>
  <r>
    <x v="4"/>
    <x v="1"/>
    <x v="0"/>
    <x v="2"/>
    <n v="33"/>
    <n v="56.81166580231551"/>
    <n v="61.74863596090298"/>
    <n v="64.534013717809088"/>
    <n v="81.650774520832371"/>
    <n v="106.70308334463191"/>
  </r>
  <r>
    <x v="4"/>
    <x v="1"/>
    <x v="0"/>
    <x v="3"/>
    <n v="33"/>
    <n v="47.824091736916557"/>
    <n v="51.980035950703083"/>
    <n v="54.324768489118028"/>
    <n v="68.733667213036071"/>
    <n v="89.822714655861162"/>
  </r>
  <r>
    <x v="4"/>
    <x v="1"/>
    <x v="0"/>
    <x v="4"/>
    <n v="33"/>
    <n v="40.49932513515494"/>
    <n v="44.01874243812447"/>
    <n v="46.004354333288639"/>
    <n v="58.206377478226258"/>
    <n v="76.065413753836012"/>
  </r>
  <r>
    <x v="4"/>
    <x v="1"/>
    <x v="0"/>
    <x v="5"/>
    <n v="33"/>
    <n v="43.59087960910685"/>
    <n v="47.378954976683353"/>
    <n v="49.516140442951247"/>
    <n v="62.649616621219842"/>
    <n v="81.87193940380412"/>
  </r>
  <r>
    <x v="4"/>
    <x v="1"/>
    <x v="0"/>
    <x v="6"/>
    <n v="33"/>
    <n v="47.927190566547957"/>
    <n v="52.092094134686931"/>
    <n v="54.441881430478951"/>
    <n v="68.881842753617619"/>
    <n v="90.016353811755209"/>
  </r>
  <r>
    <x v="4"/>
    <x v="1"/>
    <x v="0"/>
    <x v="7"/>
    <n v="33"/>
    <n v="41.646388395232812"/>
    <n v="45.265486230449397"/>
    <n v="47.307336654184482"/>
    <n v="59.85495796406606"/>
    <n v="78.21981610963995"/>
  </r>
  <r>
    <x v="4"/>
    <x v="1"/>
    <x v="0"/>
    <x v="8"/>
    <n v="33"/>
    <n v="39.991530297918729"/>
    <n v="43.466819904178173"/>
    <n v="45.427535496360633"/>
    <n v="57.476565367060779"/>
    <n v="75.111678740535623"/>
  </r>
  <r>
    <x v="4"/>
    <x v="1"/>
    <x v="0"/>
    <x v="9"/>
    <n v="33"/>
    <n v="42.462065846714736"/>
    <n v="46.15204657508589"/>
    <n v="48.233888254104237"/>
    <n v="61.027264650239012"/>
    <n v="79.751813065875382"/>
  </r>
  <r>
    <x v="4"/>
    <x v="1"/>
    <x v="0"/>
    <x v="10"/>
    <n v="33"/>
    <n v="44.955259743691251"/>
    <n v="48.86190061914867"/>
    <n v="51.065979284641891"/>
    <n v="64.610528929570322"/>
    <n v="84.434504066507344"/>
  </r>
  <r>
    <x v="4"/>
    <x v="1"/>
    <x v="0"/>
    <x v="11"/>
    <n v="33"/>
    <n v="44.325283764831397"/>
    <n v="48.177179324087753"/>
    <n v="50.350371356455163"/>
    <n v="63.705115826873907"/>
    <n v="83.251289696217597"/>
  </r>
  <r>
    <x v="4"/>
    <x v="1"/>
    <x v="0"/>
    <x v="12"/>
    <n v="33"/>
    <n v="44.675286103124662"/>
    <n v="48.557597089832157"/>
    <n v="50.747949131753593"/>
    <n v="64.208145646580093"/>
    <n v="83.908660469390725"/>
  </r>
  <r>
    <x v="4"/>
    <x v="1"/>
    <x v="0"/>
    <x v="13"/>
    <n v="33"/>
    <n v="42.079093367668271"/>
    <n v="45.735793542232187"/>
    <n v="47.798858742694982"/>
    <n v="60.47684953579553"/>
    <n v="79.032518115211772"/>
  </r>
  <r>
    <x v="4"/>
    <x v="1"/>
    <x v="0"/>
    <x v="14"/>
    <n v="33"/>
    <n v="45.816244552185218"/>
    <n v="49.797705559150899"/>
    <n v="52.043996821313222"/>
    <n v="65.84795218536469"/>
    <n v="86.051596832258454"/>
  </r>
  <r>
    <x v="4"/>
    <x v="1"/>
    <x v="0"/>
    <x v="15"/>
    <n v="33"/>
    <n v="57.503444281510617"/>
    <n v="62.500530433176408"/>
    <n v="65.319824892954088"/>
    <n v="82.64501131754362"/>
    <n v="108.0023745320868"/>
  </r>
  <r>
    <x v="4"/>
    <x v="1"/>
    <x v="0"/>
    <x v="16"/>
    <n v="33"/>
    <n v="43.692125439555397"/>
    <n v="47.488999134668113"/>
    <n v="49.631148508966668"/>
    <n v="62.79512899717966"/>
    <n v="82.062098275790731"/>
  </r>
  <r>
    <x v="4"/>
    <x v="0"/>
    <x v="1"/>
    <x v="0"/>
    <n v="33"/>
    <n v="44.326585391742327"/>
    <n v="48.178594063211207"/>
    <n v="50.351849912095787"/>
    <n v="63.706986549091141"/>
    <n v="83.253734398424442"/>
  </r>
  <r>
    <x v="4"/>
    <x v="0"/>
    <x v="1"/>
    <x v="1"/>
    <n v="33"/>
    <n v="41.480713866767637"/>
    <n v="45.085414479309627"/>
    <n v="47.119142167336207"/>
    <n v="59.616847474318668"/>
    <n v="77.908647923154916"/>
  </r>
  <r>
    <x v="4"/>
    <x v="0"/>
    <x v="1"/>
    <x v="2"/>
    <n v="33"/>
    <n v="53.615885784375628"/>
    <n v="58.275140611804197"/>
    <n v="60.90383479937249"/>
    <n v="77.057740502591088"/>
    <n v="100.7008023555143"/>
  </r>
  <r>
    <x v="4"/>
    <x v="0"/>
    <x v="1"/>
    <x v="3"/>
    <n v="33"/>
    <n v="45.133882347866532"/>
    <n v="49.056045642073848"/>
    <n v="51.268881865042722"/>
    <n v="64.867248632678297"/>
    <n v="84.769991194923392"/>
  </r>
  <r>
    <x v="4"/>
    <x v="0"/>
    <x v="1"/>
    <x v="4"/>
    <n v="33"/>
    <n v="38.221149831207008"/>
    <n v="41.542592240591162"/>
    <n v="43.41650913916731"/>
    <n v="54.932141888851959"/>
    <n v="71.786568451593013"/>
  </r>
  <r>
    <x v="4"/>
    <x v="0"/>
    <x v="1"/>
    <x v="5"/>
    <n v="33"/>
    <n v="41.138797628199178"/>
    <n v="44.713785500537028"/>
    <n v="46.730749626499637"/>
    <n v="59.125439146361707"/>
    <n v="77.266464378884208"/>
  </r>
  <r>
    <x v="4"/>
    <x v="0"/>
    <x v="1"/>
    <x v="6"/>
    <n v="33"/>
    <n v="45.231181643635381"/>
    <n v="49.161800308986621"/>
    <n v="51.379406948213649"/>
    <n v="65.007088976165178"/>
    <n v="84.952737726277078"/>
  </r>
  <r>
    <x v="4"/>
    <x v="0"/>
    <x v="1"/>
    <x v="7"/>
    <n v="33"/>
    <n v="39.303688282971301"/>
    <n v="42.71920397741772"/>
    <n v="44.646195864765232"/>
    <n v="56.487986129411688"/>
    <n v="73.819780979532396"/>
  </r>
  <r>
    <x v="4"/>
    <x v="0"/>
    <x v="1"/>
    <x v="8"/>
    <n v="33"/>
    <n v="37.741919560264272"/>
    <n v="41.02171655205111"/>
    <n v="42.872137618947818"/>
    <n v="54.243383299507649"/>
    <n v="70.886483111381253"/>
  </r>
  <r>
    <x v="4"/>
    <x v="0"/>
    <x v="1"/>
    <x v="9"/>
    <n v="33"/>
    <n v="40.073482100102467"/>
    <n v="43.555893370479843"/>
    <n v="45.520626917843117"/>
    <n v="57.59434800953715"/>
    <n v="75.265599768112665"/>
  </r>
  <r>
    <x v="4"/>
    <x v="0"/>
    <x v="1"/>
    <x v="10"/>
    <n v="33"/>
    <n v="42.426428406653947"/>
    <n v="46.113312218650222"/>
    <n v="48.193406655593257"/>
    <n v="60.976045863713253"/>
    <n v="79.684879194402143"/>
  </r>
  <r>
    <x v="4"/>
    <x v="0"/>
    <x v="1"/>
    <x v="11"/>
    <n v="33"/>
    <n v="41.831889949588103"/>
    <n v="45.467107988732707"/>
    <n v="47.518053232978268"/>
    <n v="60.121564221320178"/>
    <n v="78.568223211163897"/>
  </r>
  <r>
    <x v="4"/>
    <x v="0"/>
    <x v="1"/>
    <x v="12"/>
    <n v="33"/>
    <n v="42.16220389354978"/>
    <n v="45.826126426063382"/>
    <n v="47.893266391926652"/>
    <n v="60.596297517353953"/>
    <n v="79.188615445658115"/>
  </r>
  <r>
    <x v="4"/>
    <x v="0"/>
    <x v="1"/>
    <x v="13"/>
    <n v="33"/>
    <n v="39.712052657660792"/>
    <n v="43.163055477914931"/>
    <n v="45.110068764563252"/>
    <n v="57.07489494486758"/>
    <n v="74.586766726070678"/>
  </r>
  <r>
    <x v="4"/>
    <x v="0"/>
    <x v="1"/>
    <x v="14"/>
    <n v="33"/>
    <n v="43.238980943221428"/>
    <n v="46.996476091264022"/>
    <n v="49.116408574314477"/>
    <n v="62.143861364502477"/>
    <n v="81.211006967753192"/>
  </r>
  <r>
    <x v="4"/>
    <x v="0"/>
    <x v="1"/>
    <x v="15"/>
    <n v="33"/>
    <n v="54.268750216439209"/>
    <n v="58.984739381317361"/>
    <n v="61.645442383301898"/>
    <n v="77.996049312626397"/>
    <n v="101.9270055819718"/>
  </r>
  <r>
    <x v="4"/>
    <x v="0"/>
    <x v="1"/>
    <x v="16"/>
    <n v="33"/>
    <n v="41.234348160027672"/>
    <n v="44.817639434802537"/>
    <n v="46.839288238150658"/>
    <n v="59.262766134041009"/>
    <n v="77.445926399885266"/>
  </r>
  <r>
    <x v="4"/>
    <x v="1"/>
    <x v="1"/>
    <x v="0"/>
    <n v="33"/>
    <n v="39.469475435497969"/>
    <n v="42.899398139722088"/>
    <n v="44.834518284541133"/>
    <n v="56.72625848453869"/>
    <n v="74.131160695365367"/>
  </r>
  <r>
    <x v="4"/>
    <x v="1"/>
    <x v="1"/>
    <x v="1"/>
    <n v="33"/>
    <n v="36.935441846966768"/>
    <n v="40.145155408741722"/>
    <n v="41.956036267613619"/>
    <n v="53.08429864682973"/>
    <n v="69.371765008289401"/>
  </r>
  <r>
    <x v="4"/>
    <x v="1"/>
    <x v="1"/>
    <x v="2"/>
    <n v="33"/>
    <n v="47.740895632197898"/>
    <n v="51.889610051178977"/>
    <n v="54.230263628411009"/>
    <n v="68.614096235993586"/>
    <n v="89.666456592127702"/>
  </r>
  <r>
    <x v="4"/>
    <x v="1"/>
    <x v="1"/>
    <x v="3"/>
    <n v="33"/>
    <n v="40.188312383963492"/>
    <n v="43.680702479582422"/>
    <n v="45.651065957242039"/>
    <n v="57.759384212635361"/>
    <n v="75.481272820051402"/>
  </r>
  <r>
    <x v="4"/>
    <x v="1"/>
    <x v="1"/>
    <x v="4"/>
    <n v="33"/>
    <n v="34.033046332062973"/>
    <n v="36.990539863970142"/>
    <n v="38.659121288477849"/>
    <n v="48.912922250610308"/>
    <n v="63.920515759526069"/>
  </r>
  <r>
    <x v="4"/>
    <x v="1"/>
    <x v="1"/>
    <x v="5"/>
    <n v="33"/>
    <n v="36.630991268157011"/>
    <n v="39.814247879565848"/>
    <n v="41.61020205290022"/>
    <n v="52.646736656487263"/>
    <n v="68.799949078826998"/>
  </r>
  <r>
    <x v="4"/>
    <x v="1"/>
    <x v="1"/>
    <x v="6"/>
    <n v="33"/>
    <n v="40.274950055922659"/>
    <n v="43.774869020745328"/>
    <n v="45.749480193679801"/>
    <n v="57.883901473628242"/>
    <n v="75.643994799794299"/>
  </r>
  <r>
    <x v="4"/>
    <x v="1"/>
    <x v="1"/>
    <x v="7"/>
    <n v="33"/>
    <n v="34.996965038010757"/>
    <n v="38.038223723066722"/>
    <n v="39.754064415281078"/>
    <n v="50.29828400341686"/>
    <n v="65.730937907260468"/>
  </r>
  <r>
    <x v="4"/>
    <x v="1"/>
    <x v="1"/>
    <x v="8"/>
    <n v="33"/>
    <n v="33.606327981444309"/>
    <n v="36.52673941527577"/>
    <n v="38.174399576773652"/>
    <n v="48.299634762235947"/>
    <n v="63.119057765155993"/>
  </r>
  <r>
    <x v="4"/>
    <x v="1"/>
    <x v="1"/>
    <x v="9"/>
    <n v="33"/>
    <n v="35.682408274550191"/>
    <n v="38.783232416038572"/>
    <n v="40.532679205129611"/>
    <n v="51.283415672469758"/>
    <n v="67.018330307458328"/>
  </r>
  <r>
    <x v="4"/>
    <x v="1"/>
    <x v="1"/>
    <x v="10"/>
    <n v="33"/>
    <n v="37.777529196379199"/>
    <n v="41.060420688360232"/>
    <n v="42.912587634152857"/>
    <n v="54.294562125689339"/>
    <n v="70.953364761770885"/>
  </r>
  <r>
    <x v="4"/>
    <x v="1"/>
    <x v="1"/>
    <x v="11"/>
    <n v="33"/>
    <n v="37.248137617505378"/>
    <n v="40.485024642090544"/>
    <n v="42.311236433995937"/>
    <n v="53.533710778885627"/>
    <n v="69.959066971611435"/>
  </r>
  <r>
    <x v="4"/>
    <x v="1"/>
    <x v="1"/>
    <x v="12"/>
    <n v="33"/>
    <n v="37.542257229516522"/>
    <n v="40.804703436833748"/>
    <n v="42.64533540483496"/>
    <n v="53.956424913092498"/>
    <n v="70.511479386042637"/>
  </r>
  <r>
    <x v="4"/>
    <x v="1"/>
    <x v="1"/>
    <x v="13"/>
    <n v="33"/>
    <n v="35.360582661906108"/>
    <n v="38.433439951455632"/>
    <n v="40.167108187138638"/>
    <n v="50.820881962853377"/>
    <n v="66.413880769085537"/>
  </r>
  <r>
    <x v="4"/>
    <x v="1"/>
    <x v="1"/>
    <x v="14"/>
    <n v="33"/>
    <n v="38.501045842172452"/>
    <n v="41.846811394244448"/>
    <n v="43.734451110347237"/>
    <n v="55.3344136011468"/>
    <n v="72.312266245595353"/>
  </r>
  <r>
    <x v="4"/>
    <x v="1"/>
    <x v="1"/>
    <x v="15"/>
    <n v="33"/>
    <n v="48.322222085303039"/>
    <n v="52.521454145526398"/>
    <n v="54.890609153742943"/>
    <n v="69.449589342473629"/>
    <n v="90.758297926123376"/>
  </r>
  <r>
    <x v="4"/>
    <x v="1"/>
    <x v="1"/>
    <x v="16"/>
    <n v="33"/>
    <n v="36.716071797945723"/>
    <n v="39.906721961905973"/>
    <n v="41.70684748652662"/>
    <n v="52.769015964016518"/>
    <n v="68.959746450244324"/>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6">
  <r>
    <x v="0"/>
    <x v="0"/>
    <x v="0"/>
    <x v="0"/>
    <n v="462"/>
    <n v="144.23212433846851"/>
    <n v="209.29076304718669"/>
    <n v="275.12357928008458"/>
    <n v="382.70452454081828"/>
    <n v="465.80841065568529"/>
  </r>
  <r>
    <x v="0"/>
    <x v="0"/>
    <x v="0"/>
    <x v="1"/>
    <n v="462"/>
    <n v="176.69437567789939"/>
    <n v="256.39572932443241"/>
    <n v="337.04550423929379"/>
    <n v="468.83963848552747"/>
    <n v="570.64767425303035"/>
  </r>
  <r>
    <x v="0"/>
    <x v="0"/>
    <x v="0"/>
    <x v="2"/>
    <n v="462"/>
    <n v="188.62670533564381"/>
    <n v="273.71036287402518"/>
    <n v="359.80648941957611"/>
    <n v="500.5007997509266"/>
    <n v="609.18402348026814"/>
  </r>
  <r>
    <x v="0"/>
    <x v="0"/>
    <x v="0"/>
    <x v="3"/>
    <n v="462"/>
    <n v="170.2395076908069"/>
    <n v="247.02927055123149"/>
    <n v="324.73280765706858"/>
    <n v="451.71233626139241"/>
    <n v="549.80119631442665"/>
  </r>
  <r>
    <x v="0"/>
    <x v="0"/>
    <x v="0"/>
    <x v="4"/>
    <n v="462"/>
    <n v="148.3964341489926"/>
    <n v="215.33346387966009"/>
    <n v="283.0670234022412"/>
    <n v="393.75407548785529"/>
    <n v="479.25736000185231"/>
  </r>
  <r>
    <x v="0"/>
    <x v="0"/>
    <x v="0"/>
    <x v="5"/>
    <n v="462"/>
    <n v="156.3590497214328"/>
    <n v="226.88776841931079"/>
    <n v="298.25575688841087"/>
    <n v="414.88202476218549"/>
    <n v="504.97322130163172"/>
  </r>
  <r>
    <x v="0"/>
    <x v="0"/>
    <x v="0"/>
    <x v="6"/>
    <n v="462"/>
    <n v="108.72504323892259"/>
    <n v="157.76753872398859"/>
    <n v="207.39362462053279"/>
    <n v="288.49028029835358"/>
    <n v="351.13564209000242"/>
  </r>
  <r>
    <x v="0"/>
    <x v="0"/>
    <x v="0"/>
    <x v="7"/>
    <n v="462"/>
    <n v="174.02516985870881"/>
    <n v="252.5225275312074"/>
    <n v="331.953979295186"/>
    <n v="461.75718616347928"/>
    <n v="562.02727483748561"/>
  </r>
  <r>
    <x v="0"/>
    <x v="0"/>
    <x v="0"/>
    <x v="8"/>
    <n v="462"/>
    <n v="134.34466778830009"/>
    <n v="194.94338145330201"/>
    <n v="256.26320092446269"/>
    <n v="356.46921548393749"/>
    <n v="433.87613175328931"/>
  </r>
  <r>
    <x v="0"/>
    <x v="0"/>
    <x v="0"/>
    <x v="9"/>
    <n v="462"/>
    <n v="131.84427683815011"/>
    <n v="191.31514168166041"/>
    <n v="251.4936912818639"/>
    <n v="349.83469537177592"/>
    <n v="425.80093255720669"/>
  </r>
  <r>
    <x v="0"/>
    <x v="0"/>
    <x v="0"/>
    <x v="10"/>
    <n v="462"/>
    <n v="168.18170827429799"/>
    <n v="244.04326162947061"/>
    <n v="320.80754382623292"/>
    <n v="446.2521854738514"/>
    <n v="543.15537951010106"/>
  </r>
  <r>
    <x v="0"/>
    <x v="0"/>
    <x v="0"/>
    <x v="11"/>
    <n v="462"/>
    <n v="206.42802374516361"/>
    <n v="299.54130400633062"/>
    <n v="393.7626032825217"/>
    <n v="547.73469531588296"/>
    <n v="666.67470992717529"/>
  </r>
  <r>
    <x v="0"/>
    <x v="0"/>
    <x v="0"/>
    <x v="12"/>
    <n v="462"/>
    <n v="159.37916727168709"/>
    <n v="231.27016734385009"/>
    <n v="304.01664791101479"/>
    <n v="422.89558385263553"/>
    <n v="514.72691634377088"/>
  </r>
  <r>
    <x v="0"/>
    <x v="0"/>
    <x v="0"/>
    <x v="13"/>
    <n v="462"/>
    <n v="145.15294338076529"/>
    <n v="210.6269350052342"/>
    <n v="276.88004672412961"/>
    <n v="385.14781944052697"/>
    <n v="468.78226448028289"/>
  </r>
  <r>
    <x v="0"/>
    <x v="1"/>
    <x v="0"/>
    <x v="0"/>
    <n v="462"/>
    <n v="127.6711867129824"/>
    <n v="185.2597000068817"/>
    <n v="243.53349866069561"/>
    <n v="338.76184679838559"/>
    <n v="412.32362652955891"/>
  </r>
  <r>
    <x v="0"/>
    <x v="1"/>
    <x v="0"/>
    <x v="1"/>
    <n v="462"/>
    <n v="156.40607618985371"/>
    <n v="226.9560070693644"/>
    <n v="298.34546013844772"/>
    <n v="415.00680446934427"/>
    <n v="505.12509679132842"/>
  </r>
  <r>
    <x v="0"/>
    <x v="1"/>
    <x v="0"/>
    <x v="2"/>
    <n v="462"/>
    <n v="166.96831878762441"/>
    <n v="242.2825497720801"/>
    <n v="318.49299663249491"/>
    <n v="443.03258617369448"/>
    <n v="539.23664759870383"/>
  </r>
  <r>
    <x v="0"/>
    <x v="1"/>
    <x v="0"/>
    <x v="3"/>
    <n v="462"/>
    <n v="150.69236532434749"/>
    <n v="218.66501841231221"/>
    <n v="287.4465248873754"/>
    <n v="399.84608344289802"/>
    <n v="486.67224109489672"/>
  </r>
  <r>
    <x v="0"/>
    <x v="1"/>
    <x v="0"/>
    <x v="4"/>
    <n v="462"/>
    <n v="131.35734454909991"/>
    <n v="190.6085693365948"/>
    <n v="250.56486523257041"/>
    <n v="348.54267259239032"/>
    <n v="424.22834838638022"/>
  </r>
  <r>
    <x v="0"/>
    <x v="1"/>
    <x v="0"/>
    <x v="5"/>
    <n v="462"/>
    <n v="138.40568127807359"/>
    <n v="200.8361921979116"/>
    <n v="264.00960674033519"/>
    <n v="367.24468068550681"/>
    <n v="446.99147792182742"/>
  </r>
  <r>
    <x v="0"/>
    <x v="1"/>
    <x v="0"/>
    <x v="6"/>
    <n v="462"/>
    <n v="96.241079159029738"/>
    <n v="139.65244557037849"/>
    <n v="183.5803937122499"/>
    <n v="255.3654160595915"/>
    <n v="310.81774832390079"/>
  </r>
  <r>
    <x v="0"/>
    <x v="1"/>
    <x v="0"/>
    <x v="7"/>
    <n v="462"/>
    <n v="154.04335237863421"/>
    <n v="223.52753181402221"/>
    <n v="293.83855132895428"/>
    <n v="408.73756939469428"/>
    <n v="497.49450389553363"/>
  </r>
  <r>
    <x v="0"/>
    <x v="1"/>
    <x v="0"/>
    <x v="8"/>
    <n v="462"/>
    <n v="118.9190219846122"/>
    <n v="172.55970517066399"/>
    <n v="226.8386957687446"/>
    <n v="315.53891323600118"/>
    <n v="384.05785730084142"/>
  </r>
  <r>
    <x v="0"/>
    <x v="1"/>
    <x v="0"/>
    <x v="9"/>
    <n v="462"/>
    <n v="116.7057294791026"/>
    <n v="169.34806504923239"/>
    <n v="222.61682800591089"/>
    <n v="309.66617815790522"/>
    <n v="376.90986395999448"/>
  </r>
  <r>
    <x v="0"/>
    <x v="1"/>
    <x v="0"/>
    <x v="10"/>
    <n v="462"/>
    <n v="148.87084536318801"/>
    <n v="216.02186728127751"/>
    <n v="283.97196543161698"/>
    <n v="395.01287493352822"/>
    <n v="480.78950642689568"/>
  </r>
  <r>
    <x v="0"/>
    <x v="1"/>
    <x v="0"/>
    <x v="11"/>
    <n v="462"/>
    <n v="182.7256645025478"/>
    <n v="265.14754551003062"/>
    <n v="348.55022121354591"/>
    <n v="484.84301867972579"/>
    <n v="590.12617167169128"/>
  </r>
  <r>
    <x v="0"/>
    <x v="1"/>
    <x v="0"/>
    <x v="12"/>
    <n v="462"/>
    <n v="141.07902463637299"/>
    <n v="204.71539784583399"/>
    <n v="269.1090240633028"/>
    <n v="374.33811152530677"/>
    <n v="455.62523982873921"/>
  </r>
  <r>
    <x v="0"/>
    <x v="1"/>
    <x v="0"/>
    <x v="13"/>
    <n v="462"/>
    <n v="128.48627600336869"/>
    <n v="186.44245080056899"/>
    <n v="245.08828601498641"/>
    <n v="340.9245991031604"/>
    <n v="414.95601822897208"/>
  </r>
  <r>
    <x v="0"/>
    <x v="0"/>
    <x v="1"/>
    <x v="0"/>
    <n v="462"/>
    <n v="121.2034658306457"/>
    <n v="175.87459079595521"/>
    <n v="231.1962851093148"/>
    <n v="321.60044079060361"/>
    <n v="391.43563920645829"/>
  </r>
  <r>
    <x v="0"/>
    <x v="0"/>
    <x v="1"/>
    <x v="1"/>
    <n v="462"/>
    <n v="148.4826686368902"/>
    <n v="215.45859607095159"/>
    <n v="283.23151616747373"/>
    <n v="393.98288948363648"/>
    <n v="479.53586071683219"/>
  </r>
  <r>
    <x v="0"/>
    <x v="0"/>
    <x v="1"/>
    <x v="2"/>
    <n v="462"/>
    <n v="158.50983641650731"/>
    <n v="230.00870829750019"/>
    <n v="302.35839447023199"/>
    <n v="420.58890735371989"/>
    <n v="511.91934746240997"/>
  </r>
  <r>
    <x v="0"/>
    <x v="0"/>
    <x v="1"/>
    <x v="3"/>
    <n v="462"/>
    <n v="143.05840982420739"/>
    <n v="207.58762231195919"/>
    <n v="272.88471231686441"/>
    <n v="379.59019853898508"/>
    <n v="462.01781202892982"/>
  </r>
  <r>
    <x v="0"/>
    <x v="0"/>
    <x v="1"/>
    <x v="4"/>
    <n v="462"/>
    <n v="124.7028858394895"/>
    <n v="180.9524906551766"/>
    <n v="237.8714482371775"/>
    <n v="330.88577772088678"/>
    <n v="402.7372773124809"/>
  </r>
  <r>
    <x v="0"/>
    <x v="0"/>
    <x v="1"/>
    <x v="5"/>
    <n v="462"/>
    <n v="131.39415942977541"/>
    <n v="190.6619902683284"/>
    <n v="250.635089822194"/>
    <n v="348.64035694301299"/>
    <n v="424.3472447912871"/>
  </r>
  <r>
    <x v="0"/>
    <x v="0"/>
    <x v="1"/>
    <x v="6"/>
    <n v="462"/>
    <n v="91.365582553716393"/>
    <n v="132.57776363360389"/>
    <n v="174.28035682397709"/>
    <n v="242.42880697340641"/>
    <n v="295.07196814285908"/>
  </r>
  <r>
    <x v="0"/>
    <x v="0"/>
    <x v="1"/>
    <x v="7"/>
    <n v="462"/>
    <n v="146.23963853673001"/>
    <n v="212.20380464807349"/>
    <n v="278.95292377746722"/>
    <n v="388.03124887687329"/>
    <n v="472.29182759452573"/>
  </r>
  <r>
    <x v="0"/>
    <x v="0"/>
    <x v="1"/>
    <x v="8"/>
    <n v="462"/>
    <n v="112.8946788136976"/>
    <n v="163.81796760781691"/>
    <n v="215.3472276676157"/>
    <n v="299.55396259154412"/>
    <n v="364.60179138931869"/>
  </r>
  <r>
    <x v="0"/>
    <x v="0"/>
    <x v="1"/>
    <x v="9"/>
    <n v="462"/>
    <n v="110.7935099480252"/>
    <n v="160.769026623244"/>
    <n v="211.3392363713142"/>
    <n v="293.97873560653443"/>
    <n v="357.81590971193839"/>
  </r>
  <r>
    <x v="0"/>
    <x v="0"/>
    <x v="1"/>
    <x v="10"/>
    <n v="462"/>
    <n v="141.32916661705721"/>
    <n v="205.07837111720221"/>
    <n v="269.58617128254872"/>
    <n v="375.00183653264821"/>
    <n v="456.43309202529491"/>
  </r>
  <r>
    <x v="0"/>
    <x v="0"/>
    <x v="1"/>
    <x v="11"/>
    <n v="462"/>
    <n v="173.46892751694421"/>
    <n v="251.71538151792501"/>
    <n v="330.89294393489217"/>
    <n v="460.2812565679688"/>
    <n v="560.23084867829846"/>
  </r>
  <r>
    <x v="0"/>
    <x v="0"/>
    <x v="1"/>
    <x v="12"/>
    <n v="462"/>
    <n v="133.9320733375522"/>
    <n v="194.3446784402102"/>
    <n v="255.47617471513851"/>
    <n v="355.37444021229879"/>
    <n v="432.5436271796392"/>
  </r>
  <r>
    <x v="0"/>
    <x v="0"/>
    <x v="1"/>
    <x v="13"/>
    <n v="462"/>
    <n v="121.9772633451809"/>
    <n v="176.99742437414639"/>
    <n v="232.67230817153751"/>
    <n v="323.65362978195537"/>
    <n v="393.93467603385108"/>
  </r>
  <r>
    <x v="0"/>
    <x v="1"/>
    <x v="1"/>
    <x v="0"/>
    <n v="462"/>
    <n v="107.2867115235146"/>
    <n v="155.68042017385019"/>
    <n v="204.64999887453411"/>
    <n v="284.67382083897951"/>
    <n v="346.49044246181421"/>
  </r>
  <r>
    <x v="0"/>
    <x v="1"/>
    <x v="1"/>
    <x v="1"/>
    <n v="462"/>
    <n v="131.43367747046531"/>
    <n v="190.71933367173489"/>
    <n v="250.7104707045778"/>
    <n v="348.74521383978521"/>
    <n v="424.47487125321709"/>
  </r>
  <r>
    <x v="0"/>
    <x v="1"/>
    <x v="1"/>
    <x v="2"/>
    <n v="462"/>
    <n v="140.30951158623901"/>
    <n v="203.59878132107579"/>
    <n v="267.64117364075202"/>
    <n v="372.29629090226439"/>
    <n v="453.14003999891071"/>
  </r>
  <r>
    <x v="0"/>
    <x v="1"/>
    <x v="1"/>
    <x v="3"/>
    <n v="462"/>
    <n v="126.6322397683592"/>
    <n v="183.7521163128674"/>
    <n v="241.55170158602971"/>
    <n v="336.00511213688912"/>
    <n v="408.96826982764418"/>
  </r>
  <r>
    <x v="0"/>
    <x v="1"/>
    <x v="1"/>
    <x v="4"/>
    <n v="462"/>
    <n v="110.3843231505041"/>
    <n v="160.1752683500797"/>
    <n v="210.55871027947089"/>
    <n v="292.89300217847921"/>
    <n v="356.49441040872279"/>
  </r>
  <r>
    <x v="0"/>
    <x v="1"/>
    <x v="1"/>
    <x v="5"/>
    <n v="462"/>
    <n v="116.3072951916584"/>
    <n v="168.7699094100098"/>
    <n v="221.85681238683631"/>
    <n v="308.60897536597213"/>
    <n v="375.62309069061121"/>
  </r>
  <r>
    <x v="0"/>
    <x v="1"/>
    <x v="1"/>
    <x v="6"/>
    <n v="462"/>
    <n v="80.874856436159419"/>
    <n v="117.354996277629"/>
    <n v="154.2692384136553"/>
    <n v="214.59278660469869"/>
    <n v="261.19138514613502"/>
  </r>
  <r>
    <x v="0"/>
    <x v="1"/>
    <x v="1"/>
    <x v="7"/>
    <n v="462"/>
    <n v="129.4481952761632"/>
    <n v="187.83826202859009"/>
    <n v="246.92315237727249"/>
    <n v="343.47694907117159"/>
    <n v="418.06260831557438"/>
  </r>
  <r>
    <x v="0"/>
    <x v="1"/>
    <x v="1"/>
    <x v="8"/>
    <n v="462"/>
    <n v="99.931951247573309"/>
    <n v="145.0081556056"/>
    <n v="190.6207527468442"/>
    <n v="265.1587506184884"/>
    <n v="322.73769521079112"/>
  </r>
  <r>
    <x v="0"/>
    <x v="1"/>
    <x v="1"/>
    <x v="9"/>
    <n v="462"/>
    <n v="98.072041579077805"/>
    <n v="142.30929836069959"/>
    <n v="187.0729647108495"/>
    <n v="260.22367912429007"/>
    <n v="316.73097811764239"/>
  </r>
  <r>
    <x v="0"/>
    <x v="1"/>
    <x v="1"/>
    <x v="10"/>
    <n v="462"/>
    <n v="125.101550725368"/>
    <n v="181.53098090863659"/>
    <n v="238.63190372404799"/>
    <n v="331.94359238111599"/>
    <n v="404.02479531671901"/>
  </r>
  <r>
    <x v="0"/>
    <x v="1"/>
    <x v="1"/>
    <x v="11"/>
    <n v="462"/>
    <n v="153.55097857356949"/>
    <n v="222.81306345380719"/>
    <n v="292.89934555760158"/>
    <n v="407.43110813422328"/>
    <n v="495.90434594259762"/>
  </r>
  <r>
    <x v="0"/>
    <x v="1"/>
    <x v="1"/>
    <x v="12"/>
    <n v="462"/>
    <n v="118.5538022154395"/>
    <n v="172.02974608893621"/>
    <n v="226.14203702798559"/>
    <n v="314.5698416179049"/>
    <n v="382.87835279725971"/>
  </r>
  <r>
    <x v="0"/>
    <x v="1"/>
    <x v="1"/>
    <x v="13"/>
    <n v="462"/>
    <n v="107.9716605070325"/>
    <n v="156.67432840383961"/>
    <n v="205.95654286973641"/>
    <n v="286.49125975055489"/>
    <n v="348.70253632686718"/>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8">
  <r>
    <x v="0"/>
    <x v="0"/>
    <x v="0"/>
    <x v="0"/>
    <n v="597"/>
    <n v="28.997399509728421"/>
    <n v="37.238079292069351"/>
    <n v="57.777767908964613"/>
    <n v="65.857387613293625"/>
    <n v="78.27470843912765"/>
  </r>
  <r>
    <x v="0"/>
    <x v="0"/>
    <x v="0"/>
    <x v="1"/>
    <n v="597"/>
    <n v="29.251047370666871"/>
    <n v="37.563810540994652"/>
    <n v="58.283165202780218"/>
    <n v="66.433459460339847"/>
    <n v="78.959397849104036"/>
  </r>
  <r>
    <x v="0"/>
    <x v="0"/>
    <x v="0"/>
    <x v="2"/>
    <n v="597"/>
    <n v="30.758258952517082"/>
    <n v="39.499351842759779"/>
    <n v="61.286307637557137"/>
    <n v="69.856560118999013"/>
    <n v="83.02791947932198"/>
  </r>
  <r>
    <x v="0"/>
    <x v="0"/>
    <x v="0"/>
    <x v="3"/>
    <n v="597"/>
    <n v="28.829019793967522"/>
    <n v="37.021848274368018"/>
    <n v="57.442268715854318"/>
    <n v="65.474972348664068"/>
    <n v="77.820189296684347"/>
  </r>
  <r>
    <x v="0"/>
    <x v="0"/>
    <x v="0"/>
    <x v="4"/>
    <n v="597"/>
    <n v="27.039360560828531"/>
    <n v="34.723591411470522"/>
    <n v="53.876344958665342"/>
    <n v="61.410391255004193"/>
    <n v="72.989236968274682"/>
  </r>
  <r>
    <x v="0"/>
    <x v="0"/>
    <x v="0"/>
    <x v="5"/>
    <n v="597"/>
    <n v="24.512423703250029"/>
    <n v="31.478532314464559"/>
    <n v="48.841384108855458"/>
    <n v="55.671343515635932"/>
    <n v="66.168099586466255"/>
  </r>
  <r>
    <x v="0"/>
    <x v="0"/>
    <x v="0"/>
    <x v="6"/>
    <n v="597"/>
    <n v="18.570117581996069"/>
    <n v="23.847500902604121"/>
    <n v="37.001247071648208"/>
    <n v="42.175486502217318"/>
    <n v="50.127617096264032"/>
  </r>
  <r>
    <x v="0"/>
    <x v="0"/>
    <x v="0"/>
    <x v="7"/>
    <n v="597"/>
    <n v="26.108032946298248"/>
    <n v="33.527592730790992"/>
    <n v="52.020660253507977"/>
    <n v="59.295208350947313"/>
    <n v="70.47523920567501"/>
  </r>
  <r>
    <x v="0"/>
    <x v="0"/>
    <x v="0"/>
    <x v="8"/>
    <n v="597"/>
    <n v="17.96492883045708"/>
    <n v="23.07032546282316"/>
    <n v="35.795399105322637"/>
    <n v="40.801013243815738"/>
    <n v="48.493988775163658"/>
  </r>
  <r>
    <x v="0"/>
    <x v="0"/>
    <x v="0"/>
    <x v="9"/>
    <n v="597"/>
    <n v="23.519963172452659"/>
    <n v="30.20402754628067"/>
    <n v="46.863891120631443"/>
    <n v="53.417318707456502"/>
    <n v="63.489081467636517"/>
  </r>
  <r>
    <x v="0"/>
    <x v="0"/>
    <x v="0"/>
    <x v="10"/>
    <n v="597"/>
    <n v="25.99313782452138"/>
    <n v="33.38004592565202"/>
    <n v="51.791729942785857"/>
    <n v="59.034264518132332"/>
    <n v="70.165094768235193"/>
  </r>
  <r>
    <x v="0"/>
    <x v="0"/>
    <x v="0"/>
    <x v="11"/>
    <n v="597"/>
    <n v="25.715383598885019"/>
    <n v="33.023357600049451"/>
    <n v="51.238300343722408"/>
    <n v="58.403443547692319"/>
    <n v="69.415333362143343"/>
  </r>
  <r>
    <x v="0"/>
    <x v="0"/>
    <x v="0"/>
    <x v="12"/>
    <n v="597"/>
    <n v="24.353280096504239"/>
    <n v="31.27416218655576"/>
    <n v="48.524288006093947"/>
    <n v="55.30990482206898"/>
    <n v="65.738512119017713"/>
  </r>
  <r>
    <x v="0"/>
    <x v="0"/>
    <x v="0"/>
    <x v="13"/>
    <n v="597"/>
    <n v="26.160364421721269"/>
    <n v="33.59479612365454"/>
    <n v="52.124931529292937"/>
    <n v="59.414060879780223"/>
    <n v="70.616501217103036"/>
  </r>
  <r>
    <x v="0"/>
    <x v="0"/>
    <x v="0"/>
    <x v="14"/>
    <n v="597"/>
    <n v="31.787084344218069"/>
    <n v="40.820555887315649"/>
    <n v="63.336258174694308"/>
    <n v="72.193174910436397"/>
    <n v="85.805099810377129"/>
  </r>
  <r>
    <x v="0"/>
    <x v="0"/>
    <x v="0"/>
    <x v="15"/>
    <n v="597"/>
    <n v="34.340083774677609"/>
    <n v="44.099084197834173"/>
    <n v="68.423149104873161"/>
    <n v="77.991414611616634"/>
    <n v="92.696589717857847"/>
  </r>
  <r>
    <x v="0"/>
    <x v="0"/>
    <x v="0"/>
    <x v="16"/>
    <n v="597"/>
    <n v="24.777000979616961"/>
    <n v="31.81829897502065"/>
    <n v="49.368558432290428"/>
    <n v="56.272237683318806"/>
    <n v="66.882291531860929"/>
  </r>
  <r>
    <x v="0"/>
    <x v="1"/>
    <x v="0"/>
    <x v="0"/>
    <n v="597"/>
    <n v="27.005560592801238"/>
    <n v="34.680185936815903"/>
    <n v="53.808997998557572"/>
    <n v="61.333626523223899"/>
    <n v="72.897998350766926"/>
  </r>
  <r>
    <x v="0"/>
    <x v="1"/>
    <x v="0"/>
    <x v="1"/>
    <n v="597"/>
    <n v="27.2417853161772"/>
    <n v="34.983542621503076"/>
    <n v="54.27967942076566"/>
    <n v="61.870127845212927"/>
    <n v="73.535656267028116"/>
  </r>
  <r>
    <x v="0"/>
    <x v="1"/>
    <x v="0"/>
    <x v="2"/>
    <n v="597"/>
    <n v="28.645466142320661"/>
    <n v="36.786131087656791"/>
    <n v="57.076535220333881"/>
    <n v="65.05809482899933"/>
    <n v="77.324710087909935"/>
  </r>
  <r>
    <x v="0"/>
    <x v="1"/>
    <x v="0"/>
    <x v="3"/>
    <n v="597"/>
    <n v="26.84874692352534"/>
    <n v="34.478807883979911"/>
    <n v="53.496544332312887"/>
    <n v="60.97747946261935"/>
    <n v="72.474700246475791"/>
  </r>
  <r>
    <x v="0"/>
    <x v="1"/>
    <x v="0"/>
    <x v="4"/>
    <n v="597"/>
    <n v="25.182019848747942"/>
    <n v="32.338418882960113"/>
    <n v="50.175564805794707"/>
    <n v="57.192095501814151"/>
    <n v="67.975587290431847"/>
  </r>
  <r>
    <x v="0"/>
    <x v="1"/>
    <x v="0"/>
    <x v="5"/>
    <n v="597"/>
    <n v="22.828658941380219"/>
    <n v="29.31626373963374"/>
    <n v="45.486456726764906"/>
    <n v="51.847264444860521"/>
    <n v="61.622995610117613"/>
  </r>
  <r>
    <x v="0"/>
    <x v="1"/>
    <x v="0"/>
    <x v="6"/>
    <n v="597"/>
    <n v="17.294531373676801"/>
    <n v="22.20940986091167"/>
    <n v="34.459621783234986"/>
    <n v="39.278441361073888"/>
    <n v="46.684338035613592"/>
  </r>
  <r>
    <x v="0"/>
    <x v="1"/>
    <x v="0"/>
    <x v="7"/>
    <n v="597"/>
    <n v="24.314665370374509"/>
    <n v="31.22457366283389"/>
    <n v="48.447347565850542"/>
    <n v="55.222205061769642"/>
    <n v="65.634276688242338"/>
  </r>
  <r>
    <x v="0"/>
    <x v="1"/>
    <x v="0"/>
    <x v="8"/>
    <n v="597"/>
    <n v="16.730913194940289"/>
    <n v="21.48561880429639"/>
    <n v="33.336603827456358"/>
    <n v="37.998381028405227"/>
    <n v="45.16292406893043"/>
  </r>
  <r>
    <x v="0"/>
    <x v="1"/>
    <x v="0"/>
    <x v="9"/>
    <n v="597"/>
    <n v="21.904370782663769"/>
    <n v="28.129305035579709"/>
    <n v="43.644798246410247"/>
    <n v="49.748069187211811"/>
    <n v="59.127999942902818"/>
  </r>
  <r>
    <x v="0"/>
    <x v="1"/>
    <x v="0"/>
    <x v="10"/>
    <n v="597"/>
    <n v="24.207662424406141"/>
    <n v="31.08716188612895"/>
    <n v="48.23414253773548"/>
    <n v="54.97918552872364"/>
    <n v="65.345436152904284"/>
  </r>
  <r>
    <x v="0"/>
    <x v="1"/>
    <x v="0"/>
    <x v="11"/>
    <n v="597"/>
    <n v="23.948987208795419"/>
    <n v="30.754974574415929"/>
    <n v="47.718728161824167"/>
    <n v="54.391695814871468"/>
    <n v="64.647176052871373"/>
  </r>
  <r>
    <x v="0"/>
    <x v="1"/>
    <x v="0"/>
    <x v="12"/>
    <n v="597"/>
    <n v="22.680446950388109"/>
    <n v="29.12593184898444"/>
    <n v="45.191142037804802"/>
    <n v="51.510653069194561"/>
    <n v="61.222916617579067"/>
  </r>
  <r>
    <x v="0"/>
    <x v="1"/>
    <x v="0"/>
    <x v="13"/>
    <n v="597"/>
    <n v="24.363402183135001"/>
    <n v="31.28716083715652"/>
    <n v="48.544456420572303"/>
    <n v="55.332893579473719"/>
    <n v="65.765835375351529"/>
  </r>
  <r>
    <x v="0"/>
    <x v="1"/>
    <x v="0"/>
    <x v="14"/>
    <n v="597"/>
    <n v="29.60362125018376"/>
    <n v="38.016581282638491"/>
    <n v="58.985674121714688"/>
    <n v="67.234206942467566"/>
    <n v="79.911125179452327"/>
  </r>
  <r>
    <x v="0"/>
    <x v="1"/>
    <x v="0"/>
    <x v="15"/>
    <n v="597"/>
    <n v="31.981254485520321"/>
    <n v="41.069906630493151"/>
    <n v="63.723145190381658"/>
    <n v="72.634164049975624"/>
    <n v="86.329236852145968"/>
  </r>
  <r>
    <x v="0"/>
    <x v="1"/>
    <x v="0"/>
    <x v="16"/>
    <n v="597"/>
    <n v="23.075062335795231"/>
    <n v="29.632691739875039"/>
    <n v="45.977419308761803"/>
    <n v="52.40688303582337"/>
    <n v="62.288129524963168"/>
  </r>
  <r>
    <x v="0"/>
    <x v="0"/>
    <x v="1"/>
    <x v="0"/>
    <n v="597"/>
    <n v="24.36756261321716"/>
    <n v="31.292503606780969"/>
    <n v="48.552746141987058"/>
    <n v="55.342342532179522"/>
    <n v="65.777065915233322"/>
  </r>
  <r>
    <x v="0"/>
    <x v="0"/>
    <x v="1"/>
    <x v="1"/>
    <n v="597"/>
    <n v="24.58071207619065"/>
    <n v="31.566227345373662"/>
    <n v="48.977449750235479"/>
    <n v="55.826436521293992"/>
    <n v="66.352435167314312"/>
  </r>
  <r>
    <x v="0"/>
    <x v="0"/>
    <x v="1"/>
    <x v="2"/>
    <n v="597"/>
    <n v="25.84727643068663"/>
    <n v="33.192732640974612"/>
    <n v="51.501098855090021"/>
    <n v="58.702991696637831"/>
    <n v="69.771360906993266"/>
  </r>
  <r>
    <x v="0"/>
    <x v="0"/>
    <x v="1"/>
    <x v="3"/>
    <n v="597"/>
    <n v="24.226067053754221"/>
    <n v="31.110796869216831"/>
    <n v="48.270814046936387"/>
    <n v="55.020985166944612"/>
    <n v="65.395117056037265"/>
  </r>
  <r>
    <x v="0"/>
    <x v="0"/>
    <x v="1"/>
    <x v="4"/>
    <n v="597"/>
    <n v="22.722151731788681"/>
    <n v="29.17948858106767"/>
    <n v="45.27423946106331"/>
    <n v="51.605370802524519"/>
    <n v="61.335493250650991"/>
  </r>
  <r>
    <x v="0"/>
    <x v="0"/>
    <x v="1"/>
    <x v="5"/>
    <n v="597"/>
    <n v="20.59867538088238"/>
    <n v="26.452548163415599"/>
    <n v="41.043179923407948"/>
    <n v="46.782641609778089"/>
    <n v="55.603445030643897"/>
  </r>
  <r>
    <x v="0"/>
    <x v="0"/>
    <x v="1"/>
    <x v="6"/>
    <n v="597"/>
    <n v="15.60514082520678"/>
    <n v="20.039916724877411"/>
    <n v="31.093484934158159"/>
    <n v="35.441585295980943"/>
    <n v="42.124047980053803"/>
  </r>
  <r>
    <x v="0"/>
    <x v="0"/>
    <x v="1"/>
    <x v="7"/>
    <n v="597"/>
    <n v="21.939523484284241"/>
    <n v="28.174447672933621"/>
    <n v="43.714840549166382"/>
    <n v="49.827906177266648"/>
    <n v="59.222890088802536"/>
  </r>
  <r>
    <x v="0"/>
    <x v="0"/>
    <x v="1"/>
    <x v="8"/>
    <n v="597"/>
    <n v="15.096578849123601"/>
    <n v="19.386828120019459"/>
    <n v="30.08016731539718"/>
    <n v="34.286565751105663"/>
    <n v="40.751251071566102"/>
  </r>
  <r>
    <x v="0"/>
    <x v="0"/>
    <x v="1"/>
    <x v="9"/>
    <n v="597"/>
    <n v="19.764674934834169"/>
    <n v="25.38153575317704"/>
    <n v="39.381421109774323"/>
    <n v="44.888503115509657"/>
    <n v="53.352169300534896"/>
  </r>
  <r>
    <x v="0"/>
    <x v="0"/>
    <x v="1"/>
    <x v="10"/>
    <n v="597"/>
    <n v="21.842972961782671"/>
    <n v="28.05045876105212"/>
    <n v="43.522462136794829"/>
    <n v="49.608625645489347"/>
    <n v="58.962264511122022"/>
  </r>
  <r>
    <x v="0"/>
    <x v="0"/>
    <x v="1"/>
    <x v="11"/>
    <n v="597"/>
    <n v="21.60956604948322"/>
    <n v="27.750720672310472"/>
    <n v="43.05739524682555"/>
    <n v="49.078523989657413"/>
    <n v="58.332212909364152"/>
  </r>
  <r>
    <x v="0"/>
    <x v="0"/>
    <x v="1"/>
    <x v="12"/>
    <n v="597"/>
    <n v="20.46494125756659"/>
    <n v="26.2808085601309"/>
    <n v="40.776712610162967"/>
    <n v="46.478911615184018"/>
    <n v="55.242447158838416"/>
  </r>
  <r>
    <x v="0"/>
    <x v="0"/>
    <x v="1"/>
    <x v="13"/>
    <n v="597"/>
    <n v="21.983499514051481"/>
    <n v="28.23092111231475"/>
    <n v="43.802463469994052"/>
    <n v="49.927782251916149"/>
    <n v="59.34159766143113"/>
  </r>
  <r>
    <x v="0"/>
    <x v="0"/>
    <x v="1"/>
    <x v="14"/>
    <n v="597"/>
    <n v="26.711835583376519"/>
    <n v="34.302988140601393"/>
    <n v="53.223746365289337"/>
    <n v="60.666533538181852"/>
    <n v="72.1051258910732"/>
  </r>
  <r>
    <x v="0"/>
    <x v="0"/>
    <x v="1"/>
    <x v="15"/>
    <n v="597"/>
    <n v="28.857213256031599"/>
    <n v="37.058053947759802"/>
    <n v="57.498444625943833"/>
    <n v="65.539003875308097"/>
    <n v="77.896293880552804"/>
  </r>
  <r>
    <x v="0"/>
    <x v="0"/>
    <x v="1"/>
    <x v="16"/>
    <n v="597"/>
    <n v="20.821009226568879"/>
    <n v="26.738066365563579"/>
    <n v="41.486183556546571"/>
    <n v="47.287594691864548"/>
    <n v="56.2036063292949"/>
  </r>
  <r>
    <x v="0"/>
    <x v="1"/>
    <x v="1"/>
    <x v="0"/>
    <n v="597"/>
    <n v="22.693748397311971"/>
    <n v="29.143013392282271"/>
    <n v="45.217645376939117"/>
    <n v="51.540862624557903"/>
    <n v="61.258822143501618"/>
  </r>
  <r>
    <x v="0"/>
    <x v="1"/>
    <x v="1"/>
    <x v="1"/>
    <n v="597"/>
    <n v="22.89225656821613"/>
    <n v="29.397934976053019"/>
    <n v="45.613175983836683"/>
    <n v="51.991704071607508"/>
    <n v="61.79466913195639"/>
  </r>
  <r>
    <x v="0"/>
    <x v="1"/>
    <x v="1"/>
    <x v="2"/>
    <n v="597"/>
    <n v="24.071820287664419"/>
    <n v="30.912715199711599"/>
    <n v="47.963474975070483"/>
    <n v="54.670667923528853"/>
    <n v="64.978747973033563"/>
  </r>
  <r>
    <x v="0"/>
    <x v="1"/>
    <x v="1"/>
    <x v="3"/>
    <n v="597"/>
    <n v="22.561972204643141"/>
    <n v="28.973788137798248"/>
    <n v="44.955079270851172"/>
    <n v="51.241579380352398"/>
    <n v="60.903109450819997"/>
  </r>
  <r>
    <x v="0"/>
    <x v="1"/>
    <x v="1"/>
    <x v="4"/>
    <n v="597"/>
    <n v="21.161361217435239"/>
    <n v="27.175141918453878"/>
    <n v="42.164340172936733"/>
    <n v="48.060584455306007"/>
    <n v="57.1223422608671"/>
  </r>
  <r>
    <x v="0"/>
    <x v="1"/>
    <x v="1"/>
    <x v="5"/>
    <n v="597"/>
    <n v="19.183747009563209"/>
    <n v="24.635515747591381"/>
    <n v="38.223913215768818"/>
    <n v="43.569129785597077"/>
    <n v="51.78402992446857"/>
  </r>
  <r>
    <x v="0"/>
    <x v="1"/>
    <x v="1"/>
    <x v="6"/>
    <n v="597"/>
    <n v="14.533219641745211"/>
    <n v="18.66336963101822"/>
    <n v="28.957665364063011"/>
    <n v="33.007093580734363"/>
    <n v="39.230536164381157"/>
  </r>
  <r>
    <x v="0"/>
    <x v="1"/>
    <x v="1"/>
    <x v="7"/>
    <n v="597"/>
    <n v="20.43249190787774"/>
    <n v="26.23913753179319"/>
    <n v="40.712056778025662"/>
    <n v="46.405214337621551"/>
    <n v="55.154854359867507"/>
  </r>
  <r>
    <x v="0"/>
    <x v="1"/>
    <x v="1"/>
    <x v="8"/>
    <n v="597"/>
    <n v="14.059590920117889"/>
    <n v="18.055141852349909"/>
    <n v="28.013952796181819"/>
    <n v="31.931412628911961"/>
    <n v="37.952037032714642"/>
  </r>
  <r>
    <x v="0"/>
    <x v="1"/>
    <x v="1"/>
    <x v="9"/>
    <n v="597"/>
    <n v="18.407034271146021"/>
    <n v="23.63807145847035"/>
    <n v="36.67630104740357"/>
    <n v="41.805100157320851"/>
    <n v="49.687394910002368"/>
  </r>
  <r>
    <x v="0"/>
    <x v="1"/>
    <x v="1"/>
    <x v="10"/>
    <n v="597"/>
    <n v="20.342573465887519"/>
    <n v="26.123665450528531"/>
    <n v="40.53289288885334"/>
    <n v="46.200996242624903"/>
    <n v="54.912131220927982"/>
  </r>
  <r>
    <x v="0"/>
    <x v="1"/>
    <x v="1"/>
    <x v="11"/>
    <n v="597"/>
    <n v="20.125199335122211"/>
    <n v="25.844516449089021"/>
    <n v="40.099771564558132"/>
    <n v="45.707307407455012"/>
    <n v="54.325358027622997"/>
  </r>
  <r>
    <x v="0"/>
    <x v="1"/>
    <x v="1"/>
    <x v="12"/>
    <n v="597"/>
    <n v="19.059199117973201"/>
    <n v="24.47557298233987"/>
    <n v="37.975749611600669"/>
    <n v="43.286263083356779"/>
    <n v="51.447829090402578"/>
  </r>
  <r>
    <x v="0"/>
    <x v="1"/>
    <x v="1"/>
    <x v="13"/>
    <n v="597"/>
    <n v="20.47344721271849"/>
    <n v="26.291731795929859"/>
    <n v="40.793660857623777"/>
    <n v="46.498229898717412"/>
    <n v="55.265407878446673"/>
  </r>
  <r>
    <x v="0"/>
    <x v="1"/>
    <x v="1"/>
    <x v="14"/>
    <n v="597"/>
    <n v="24.87699264721325"/>
    <n v="31.946706960200419"/>
    <n v="49.567793379592167"/>
    <n v="56.499333565098787"/>
    <n v="67.152206033153206"/>
  </r>
  <r>
    <x v="0"/>
    <x v="1"/>
    <x v="1"/>
    <x v="15"/>
    <n v="597"/>
    <n v="26.875003769344801"/>
    <n v="34.512526580246337"/>
    <n v="53.548861504522392"/>
    <n v="61.037112647038342"/>
    <n v="72.545577186677278"/>
  </r>
  <r>
    <x v="0"/>
    <x v="1"/>
    <x v="1"/>
    <x v="16"/>
    <n v="597"/>
    <n v="19.390808685542211"/>
    <n v="24.901421630147091"/>
    <n v="38.636486814085544"/>
    <n v="44.039397509095267"/>
    <n v="52.34296598736401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400-000001000000}" name="TablaDinámica4" cacheId="0" applyNumberFormats="0" applyBorderFormats="0" applyFontFormats="0" applyPatternFormats="0" applyAlignmentFormats="0" applyWidthHeightFormats="1" dataCaption="Valores" updatedVersion="8" minRefreshableVersion="3" rowGrandTotals="0" itemPrintTitles="1" createdVersion="6" indent="0" outline="1" outlineData="1" multipleFieldFilters="0" rowHeaderCaption="Región">
  <location ref="J13:O30" firstHeaderRow="0" firstDataRow="1" firstDataCol="1"/>
  <pivotFields count="10">
    <pivotField showAll="0" defaultSubtotal="0">
      <items count="4">
        <item x="0"/>
        <item h="1" x="1"/>
        <item h="1" x="2"/>
        <item h="1" x="3"/>
      </items>
    </pivotField>
    <pivotField showAll="0">
      <items count="3">
        <item x="1"/>
        <item h="1" x="0"/>
        <item t="default"/>
      </items>
    </pivotField>
    <pivotField showAll="0" defaultSubtotal="0">
      <items count="2">
        <item x="0"/>
        <item h="1" x="1"/>
      </items>
    </pivotField>
    <pivotField axis="axisRow" showAll="0" sortType="ascending">
      <items count="18">
        <item x="0"/>
        <item x="1"/>
        <item x="2"/>
        <item x="3"/>
        <item x="4"/>
        <item x="5"/>
        <item x="6"/>
        <item x="7"/>
        <item x="8"/>
        <item x="9"/>
        <item x="10"/>
        <item x="11"/>
        <item x="12"/>
        <item x="13"/>
        <item x="14"/>
        <item x="15"/>
        <item x="16"/>
        <item t="default"/>
      </items>
    </pivotField>
    <pivotField showAll="0" defaultSubtotal="0"/>
    <pivotField dataField="1" showAll="0"/>
    <pivotField dataField="1" showAll="0" defaultSubtotal="0"/>
    <pivotField dataField="1" showAll="0" defaultSubtotal="0"/>
    <pivotField dataField="1" showAll="0" defaultSubtotal="0"/>
    <pivotField dataField="1" showAll="0"/>
  </pivotFields>
  <rowFields count="1">
    <field x="3"/>
  </rowFields>
  <rowItems count="17">
    <i>
      <x/>
    </i>
    <i>
      <x v="1"/>
    </i>
    <i>
      <x v="2"/>
    </i>
    <i>
      <x v="3"/>
    </i>
    <i>
      <x v="4"/>
    </i>
    <i>
      <x v="5"/>
    </i>
    <i>
      <x v="6"/>
    </i>
    <i>
      <x v="7"/>
    </i>
    <i>
      <x v="8"/>
    </i>
    <i>
      <x v="9"/>
    </i>
    <i>
      <x v="10"/>
    </i>
    <i>
      <x v="11"/>
    </i>
    <i>
      <x v="12"/>
    </i>
    <i>
      <x v="13"/>
    </i>
    <i>
      <x v="14"/>
    </i>
    <i>
      <x v="15"/>
    </i>
    <i>
      <x v="16"/>
    </i>
  </rowItems>
  <colFields count="1">
    <field x="-2"/>
  </colFields>
  <colItems count="5">
    <i>
      <x/>
    </i>
    <i i="1">
      <x v="1"/>
    </i>
    <i i="2">
      <x v="2"/>
    </i>
    <i i="3">
      <x v="3"/>
    </i>
    <i i="4">
      <x v="4"/>
    </i>
  </colItems>
  <dataFields count="5">
    <dataField name="Igual o Menor a P10" fld="5" subtotal="average" baseField="3" baseItem="0"/>
    <dataField name="P25" fld="6" subtotal="average" baseField="3" baseItem="0"/>
    <dataField name="P50" fld="7" subtotal="average" baseField="3" baseItem="0"/>
    <dataField name="P75" fld="8" subtotal="average" baseField="3" baseItem="0"/>
    <dataField name="Igual o Mayor a P90" fld="9" subtotal="average" baseField="3" baseItem="0"/>
  </dataFields>
  <formats count="75">
    <format dxfId="298">
      <pivotArea type="all" dataOnly="0" outline="0" fieldPosition="0"/>
    </format>
    <format dxfId="297">
      <pivotArea outline="0" collapsedLevelsAreSubtotals="1" fieldPosition="0"/>
    </format>
    <format dxfId="296">
      <pivotArea field="3" type="button" dataOnly="0" labelOnly="1" outline="0" axis="axisRow" fieldPosition="0"/>
    </format>
    <format dxfId="295">
      <pivotArea dataOnly="0" labelOnly="1" fieldPosition="0">
        <references count="1">
          <reference field="3" count="0"/>
        </references>
      </pivotArea>
    </format>
    <format dxfId="294">
      <pivotArea dataOnly="0" labelOnly="1" outline="0" fieldPosition="0">
        <references count="1">
          <reference field="4294967294" count="1">
            <x v="0"/>
          </reference>
        </references>
      </pivotArea>
    </format>
    <format dxfId="293">
      <pivotArea field="3" type="button" dataOnly="0" labelOnly="1" outline="0" axis="axisRow" fieldPosition="0"/>
    </format>
    <format dxfId="292">
      <pivotArea dataOnly="0" labelOnly="1" outline="0" fieldPosition="0">
        <references count="1">
          <reference field="4294967294" count="1">
            <x v="0"/>
          </reference>
        </references>
      </pivotArea>
    </format>
    <format dxfId="291">
      <pivotArea field="3" type="button" dataOnly="0" labelOnly="1" outline="0" axis="axisRow" fieldPosition="0"/>
    </format>
    <format dxfId="290">
      <pivotArea dataOnly="0" labelOnly="1" fieldPosition="0">
        <references count="1">
          <reference field="3" count="0"/>
        </references>
      </pivotArea>
    </format>
    <format dxfId="289">
      <pivotArea collapsedLevelsAreSubtotals="1" fieldPosition="0">
        <references count="1">
          <reference field="3" count="1">
            <x v="16"/>
          </reference>
        </references>
      </pivotArea>
    </format>
    <format dxfId="288">
      <pivotArea dataOnly="0" labelOnly="1" fieldPosition="0">
        <references count="1">
          <reference field="3" count="1">
            <x v="16"/>
          </reference>
        </references>
      </pivotArea>
    </format>
    <format dxfId="287">
      <pivotArea collapsedLevelsAreSubtotals="1" fieldPosition="0">
        <references count="1">
          <reference field="3" count="1">
            <x v="16"/>
          </reference>
        </references>
      </pivotArea>
    </format>
    <format dxfId="286">
      <pivotArea dataOnly="0" labelOnly="1" fieldPosition="0">
        <references count="1">
          <reference field="3" count="1">
            <x v="16"/>
          </reference>
        </references>
      </pivotArea>
    </format>
    <format dxfId="285">
      <pivotArea collapsedLevelsAreSubtotals="1" fieldPosition="0">
        <references count="1">
          <reference field="3" count="13">
            <x v="3"/>
            <x v="4"/>
            <x v="5"/>
            <x v="6"/>
            <x v="8"/>
            <x v="9"/>
            <x v="10"/>
            <x v="11"/>
            <x v="12"/>
            <x v="13"/>
            <x v="14"/>
            <x v="15"/>
            <x v="16"/>
          </reference>
        </references>
      </pivotArea>
    </format>
    <format dxfId="284">
      <pivotArea collapsedLevelsAreSubtotals="1" fieldPosition="0">
        <references count="1">
          <reference field="3" count="13">
            <x v="3"/>
            <x v="4"/>
            <x v="5"/>
            <x v="6"/>
            <x v="8"/>
            <x v="9"/>
            <x v="10"/>
            <x v="11"/>
            <x v="12"/>
            <x v="13"/>
            <x v="14"/>
            <x v="15"/>
            <x v="16"/>
          </reference>
        </references>
      </pivotArea>
    </format>
    <format dxfId="283">
      <pivotArea collapsedLevelsAreSubtotals="1" fieldPosition="0">
        <references count="1">
          <reference field="3" count="13">
            <x v="3"/>
            <x v="4"/>
            <x v="5"/>
            <x v="6"/>
            <x v="8"/>
            <x v="9"/>
            <x v="10"/>
            <x v="11"/>
            <x v="12"/>
            <x v="13"/>
            <x v="14"/>
            <x v="15"/>
            <x v="16"/>
          </reference>
        </references>
      </pivotArea>
    </format>
    <format dxfId="282">
      <pivotArea outline="0" collapsedLevelsAreSubtotals="1" fieldPosition="0"/>
    </format>
    <format dxfId="281">
      <pivotArea dataOnly="0" labelOnly="1" outline="0" fieldPosition="0">
        <references count="1">
          <reference field="4294967294" count="1">
            <x v="0"/>
          </reference>
        </references>
      </pivotArea>
    </format>
    <format dxfId="280">
      <pivotArea outline="0" collapsedLevelsAreSubtotals="1" fieldPosition="0"/>
    </format>
    <format dxfId="279">
      <pivotArea dataOnly="0" labelOnly="1" outline="0" fieldPosition="0">
        <references count="1">
          <reference field="4294967294" count="1">
            <x v="0"/>
          </reference>
        </references>
      </pivotArea>
    </format>
    <format dxfId="278">
      <pivotArea outline="0" collapsedLevelsAreSubtotals="1" fieldPosition="0"/>
    </format>
    <format dxfId="277">
      <pivotArea dataOnly="0" labelOnly="1" outline="0" fieldPosition="0">
        <references count="1">
          <reference field="4294967294" count="1">
            <x v="0"/>
          </reference>
        </references>
      </pivotArea>
    </format>
    <format dxfId="276">
      <pivotArea field="3" type="button" dataOnly="0" labelOnly="1" outline="0" axis="axisRow" fieldPosition="0"/>
    </format>
    <format dxfId="275">
      <pivotArea field="3" type="button" dataOnly="0" labelOnly="1" outline="0" axis="axisRow" fieldPosition="0"/>
    </format>
    <format dxfId="274">
      <pivotArea outline="0" collapsedLevelsAreSubtotals="1" fieldPosition="0">
        <references count="1">
          <reference field="4294967294" count="1" selected="0">
            <x v="0"/>
          </reference>
        </references>
      </pivotArea>
    </format>
    <format dxfId="273">
      <pivotArea dataOnly="0" labelOnly="1" outline="0" fieldPosition="0">
        <references count="1">
          <reference field="4294967294" count="1">
            <x v="0"/>
          </reference>
        </references>
      </pivotArea>
    </format>
    <format dxfId="272">
      <pivotArea type="all" dataOnly="0" outline="0" fieldPosition="0"/>
    </format>
    <format dxfId="271">
      <pivotArea outline="0" collapsedLevelsAreSubtotals="1" fieldPosition="0"/>
    </format>
    <format dxfId="270">
      <pivotArea field="3" type="button" dataOnly="0" labelOnly="1" outline="0" axis="axisRow" fieldPosition="0"/>
    </format>
    <format dxfId="269">
      <pivotArea dataOnly="0" labelOnly="1" fieldPosition="0">
        <references count="1">
          <reference field="3" count="0"/>
        </references>
      </pivotArea>
    </format>
    <format dxfId="268">
      <pivotArea dataOnly="0" labelOnly="1" outline="0" fieldPosition="0">
        <references count="1">
          <reference field="4294967294" count="1">
            <x v="0"/>
          </reference>
        </references>
      </pivotArea>
    </format>
    <format dxfId="267">
      <pivotArea type="all" dataOnly="0" outline="0" fieldPosition="0"/>
    </format>
    <format dxfId="266">
      <pivotArea outline="0" collapsedLevelsAreSubtotals="1" fieldPosition="0"/>
    </format>
    <format dxfId="265">
      <pivotArea field="3" type="button" dataOnly="0" labelOnly="1" outline="0" axis="axisRow" fieldPosition="0"/>
    </format>
    <format dxfId="264">
      <pivotArea dataOnly="0" labelOnly="1" fieldPosition="0">
        <references count="1">
          <reference field="3" count="0"/>
        </references>
      </pivotArea>
    </format>
    <format dxfId="263">
      <pivotArea dataOnly="0" labelOnly="1" outline="0" fieldPosition="0">
        <references count="1">
          <reference field="4294967294" count="1">
            <x v="0"/>
          </reference>
        </references>
      </pivotArea>
    </format>
    <format dxfId="262">
      <pivotArea field="3" type="button" dataOnly="0" labelOnly="1" outline="0" axis="axisRow" fieldPosition="0"/>
    </format>
    <format dxfId="261">
      <pivotArea dataOnly="0" labelOnly="1" outline="0" fieldPosition="0">
        <references count="1">
          <reference field="4294967294" count="1">
            <x v="0"/>
          </reference>
        </references>
      </pivotArea>
    </format>
    <format dxfId="260">
      <pivotArea field="3" type="button" dataOnly="0" labelOnly="1" outline="0" axis="axisRow" fieldPosition="0"/>
    </format>
    <format dxfId="259">
      <pivotArea dataOnly="0" labelOnly="1" fieldPosition="0">
        <references count="1">
          <reference field="3" count="0"/>
        </references>
      </pivotArea>
    </format>
    <format dxfId="258">
      <pivotArea collapsedLevelsAreSubtotals="1" fieldPosition="0">
        <references count="1">
          <reference field="3" count="1">
            <x v="16"/>
          </reference>
        </references>
      </pivotArea>
    </format>
    <format dxfId="257">
      <pivotArea dataOnly="0" labelOnly="1" fieldPosition="0">
        <references count="1">
          <reference field="3" count="1">
            <x v="16"/>
          </reference>
        </references>
      </pivotArea>
    </format>
    <format dxfId="256">
      <pivotArea field="3" type="button" dataOnly="0" labelOnly="1" outline="0" axis="axisRow" fieldPosition="0"/>
    </format>
    <format dxfId="255">
      <pivotArea dataOnly="0" labelOnly="1" outline="0" fieldPosition="0">
        <references count="1">
          <reference field="4294967294" count="1">
            <x v="0"/>
          </reference>
        </references>
      </pivotArea>
    </format>
    <format dxfId="254">
      <pivotArea outline="0" collapsedLevelsAreSubtotals="1" fieldPosition="0">
        <references count="1">
          <reference field="4294967294" count="1" selected="0">
            <x v="0"/>
          </reference>
        </references>
      </pivotArea>
    </format>
    <format dxfId="253">
      <pivotArea dataOnly="0" labelOnly="1" outline="0" fieldPosition="0">
        <references count="1">
          <reference field="4294967294" count="1">
            <x v="4"/>
          </reference>
        </references>
      </pivotArea>
    </format>
    <format dxfId="252">
      <pivotArea dataOnly="0" labelOnly="1" outline="0" fieldPosition="0">
        <references count="1">
          <reference field="4294967294" count="1">
            <x v="4"/>
          </reference>
        </references>
      </pivotArea>
    </format>
    <format dxfId="251">
      <pivotArea dataOnly="0" labelOnly="1" outline="0" fieldPosition="0">
        <references count="1">
          <reference field="4294967294" count="1">
            <x v="4"/>
          </reference>
        </references>
      </pivotArea>
    </format>
    <format dxfId="250">
      <pivotArea dataOnly="0" labelOnly="1" outline="0" fieldPosition="0">
        <references count="1">
          <reference field="4294967294" count="1">
            <x v="4"/>
          </reference>
        </references>
      </pivotArea>
    </format>
    <format dxfId="249">
      <pivotArea collapsedLevelsAreSubtotals="1" fieldPosition="0">
        <references count="2">
          <reference field="4294967294" count="1" selected="0">
            <x v="4"/>
          </reference>
          <reference field="3" count="15">
            <x v="1"/>
            <x v="2"/>
            <x v="3"/>
            <x v="4"/>
            <x v="5"/>
            <x v="6"/>
            <x v="8"/>
            <x v="9"/>
            <x v="10"/>
            <x v="11"/>
            <x v="12"/>
            <x v="13"/>
            <x v="14"/>
            <x v="15"/>
            <x v="16"/>
          </reference>
        </references>
      </pivotArea>
    </format>
    <format dxfId="248">
      <pivotArea dataOnly="0" labelOnly="1" outline="0" fieldPosition="0">
        <references count="1">
          <reference field="4294967294" count="1">
            <x v="4"/>
          </reference>
        </references>
      </pivotArea>
    </format>
    <format dxfId="247">
      <pivotArea dataOnly="0" labelOnly="1" outline="0" fieldPosition="0">
        <references count="1">
          <reference field="4294967294" count="2">
            <x v="0"/>
            <x v="4"/>
          </reference>
        </references>
      </pivotArea>
    </format>
    <format dxfId="246">
      <pivotArea dataOnly="0" labelOnly="1" outline="0" fieldPosition="0">
        <references count="1">
          <reference field="4294967294" count="2">
            <x v="0"/>
            <x v="4"/>
          </reference>
        </references>
      </pivotArea>
    </format>
    <format dxfId="245">
      <pivotArea collapsedLevelsAreSubtotals="1" fieldPosition="0">
        <references count="2">
          <reference field="4294967294" count="1" selected="0">
            <x v="4"/>
          </reference>
          <reference field="3" count="1">
            <x v="0"/>
          </reference>
        </references>
      </pivotArea>
    </format>
    <format dxfId="244">
      <pivotArea collapsedLevelsAreSubtotals="1" fieldPosition="0">
        <references count="2">
          <reference field="4294967294" count="1" selected="0">
            <x v="4"/>
          </reference>
          <reference field="3" count="1">
            <x v="7"/>
          </reference>
        </references>
      </pivotArea>
    </format>
    <format dxfId="243">
      <pivotArea outline="0" collapsedLevelsAreSubtotals="1" fieldPosition="0"/>
    </format>
    <format dxfId="242">
      <pivotArea outline="0" collapsedLevelsAreSubtotals="1" fieldPosition="0"/>
    </format>
    <format dxfId="241">
      <pivotArea dataOnly="0" labelOnly="1" outline="0" fieldPosition="0">
        <references count="1">
          <reference field="4294967294" count="3">
            <x v="1"/>
            <x v="2"/>
            <x v="3"/>
          </reference>
        </references>
      </pivotArea>
    </format>
    <format dxfId="240">
      <pivotArea dataOnly="0" labelOnly="1" outline="0" fieldPosition="0">
        <references count="1">
          <reference field="4294967294" count="3">
            <x v="1"/>
            <x v="2"/>
            <x v="3"/>
          </reference>
        </references>
      </pivotArea>
    </format>
    <format dxfId="239">
      <pivotArea dataOnly="0" labelOnly="1" outline="0" fieldPosition="0">
        <references count="1">
          <reference field="4294967294" count="5">
            <x v="0"/>
            <x v="1"/>
            <x v="2"/>
            <x v="3"/>
            <x v="4"/>
          </reference>
        </references>
      </pivotArea>
    </format>
    <format dxfId="238">
      <pivotArea dataOnly="0" labelOnly="1" outline="0" fieldPosition="0">
        <references count="1">
          <reference field="4294967294" count="5">
            <x v="0"/>
            <x v="1"/>
            <x v="2"/>
            <x v="3"/>
            <x v="4"/>
          </reference>
        </references>
      </pivotArea>
    </format>
    <format dxfId="237">
      <pivotArea outline="0" collapsedLevelsAreSubtotals="1" fieldPosition="0">
        <references count="1">
          <reference field="4294967294" count="1" selected="0">
            <x v="1"/>
          </reference>
        </references>
      </pivotArea>
    </format>
    <format dxfId="236">
      <pivotArea dataOnly="0" labelOnly="1" outline="0" fieldPosition="0">
        <references count="1">
          <reference field="4294967294" count="1">
            <x v="1"/>
          </reference>
        </references>
      </pivotArea>
    </format>
    <format dxfId="235">
      <pivotArea outline="0" collapsedLevelsAreSubtotals="1" fieldPosition="0">
        <references count="1">
          <reference field="4294967294" count="1" selected="0">
            <x v="3"/>
          </reference>
        </references>
      </pivotArea>
    </format>
    <format dxfId="234">
      <pivotArea dataOnly="0" labelOnly="1" outline="0" fieldPosition="0">
        <references count="1">
          <reference field="4294967294" count="1">
            <x v="3"/>
          </reference>
        </references>
      </pivotArea>
    </format>
    <format dxfId="233">
      <pivotArea outline="0" collapsedLevelsAreSubtotals="1" fieldPosition="0">
        <references count="1">
          <reference field="4294967294" count="1" selected="0">
            <x v="2"/>
          </reference>
        </references>
      </pivotArea>
    </format>
    <format dxfId="232">
      <pivotArea dataOnly="0" labelOnly="1" outline="0" fieldPosition="0">
        <references count="1">
          <reference field="4294967294" count="1">
            <x v="2"/>
          </reference>
        </references>
      </pivotArea>
    </format>
    <format dxfId="231">
      <pivotArea outline="0" collapsedLevelsAreSubtotals="1" fieldPosition="0"/>
    </format>
    <format dxfId="230">
      <pivotArea type="all" dataOnly="0" outline="0" fieldPosition="0"/>
    </format>
    <format dxfId="229">
      <pivotArea outline="0" collapsedLevelsAreSubtotals="1" fieldPosition="0"/>
    </format>
    <format dxfId="228">
      <pivotArea field="3" type="button" dataOnly="0" labelOnly="1" outline="0" axis="axisRow" fieldPosition="0"/>
    </format>
    <format dxfId="227">
      <pivotArea dataOnly="0" labelOnly="1" fieldPosition="0">
        <references count="1">
          <reference field="3" count="17">
            <x v="0"/>
            <x v="1"/>
            <x v="2"/>
            <x v="3"/>
            <x v="4"/>
            <x v="5"/>
            <x v="6"/>
            <x v="7"/>
            <x v="8"/>
            <x v="9"/>
            <x v="10"/>
            <x v="11"/>
            <x v="12"/>
            <x v="13"/>
            <x v="14"/>
            <x v="15"/>
            <x v="16"/>
          </reference>
        </references>
      </pivotArea>
    </format>
    <format dxfId="226">
      <pivotArea dataOnly="0" labelOnly="1" outline="0" fieldPosition="0">
        <references count="1">
          <reference field="4294967294" count="5">
            <x v="0"/>
            <x v="1"/>
            <x v="2"/>
            <x v="3"/>
            <x v="4"/>
          </reference>
        </references>
      </pivotArea>
    </format>
    <format dxfId="225">
      <pivotArea collapsedLevelsAreSubtotals="1" fieldPosition="0">
        <references count="1">
          <reference field="3" count="1">
            <x v="16"/>
          </reference>
        </references>
      </pivotArea>
    </format>
    <format dxfId="224">
      <pivotArea dataOnly="0" labelOnly="1" fieldPosition="0">
        <references count="1">
          <reference field="3" count="1">
            <x v="16"/>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TablaDinámica10" cacheId="0" applyNumberFormats="0" applyBorderFormats="0" applyFontFormats="0" applyPatternFormats="0" applyAlignmentFormats="0" applyWidthHeightFormats="1" dataCaption="Valores" updatedVersion="8" minRefreshableVersion="3" useAutoFormatting="1" itemPrintTitles="1" createdVersion="6" indent="0" outline="1" outlineData="1" multipleFieldFilters="0">
  <location ref="AB13:AC17" firstHeaderRow="1" firstDataRow="1" firstDataCol="1"/>
  <pivotFields count="10">
    <pivotField axis="axisRow" showAll="0">
      <items count="5">
        <item x="0"/>
        <item h="1" x="1"/>
        <item h="1" x="2"/>
        <item h="1" x="3"/>
        <item t="default"/>
      </items>
    </pivotField>
    <pivotField axis="axisRow" showAll="0">
      <items count="3">
        <item x="1"/>
        <item h="1" x="0"/>
        <item t="default"/>
      </items>
    </pivotField>
    <pivotField axis="axisRow" showAll="0" defaultSubtotal="0">
      <items count="2">
        <item x="0"/>
        <item h="1" x="1"/>
      </items>
    </pivotField>
    <pivotField showAll="0"/>
    <pivotField dataField="1" showAll="0" defaultSubtotal="0"/>
    <pivotField showAll="0"/>
    <pivotField showAll="0" defaultSubtotal="0"/>
    <pivotField showAll="0" defaultSubtotal="0"/>
    <pivotField showAll="0" defaultSubtotal="0"/>
    <pivotField showAll="0"/>
  </pivotFields>
  <rowFields count="3">
    <field x="0"/>
    <field x="1"/>
    <field x="2"/>
  </rowFields>
  <rowItems count="4">
    <i>
      <x/>
    </i>
    <i r="1">
      <x/>
    </i>
    <i r="2">
      <x/>
    </i>
    <i t="grand">
      <x/>
    </i>
  </rowItems>
  <colItems count="1">
    <i/>
  </colItems>
  <dataFields count="1">
    <dataField name="Promedio de n_tipo" fld="4" subtotal="average"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A5A168E7-94D4-42E2-B133-C81D4A6B692F}" name="TablaDinámica4" cacheId="1" applyNumberFormats="0" applyBorderFormats="0" applyFontFormats="0" applyPatternFormats="0" applyAlignmentFormats="0" applyWidthHeightFormats="1" dataCaption="Valores" updatedVersion="8" minRefreshableVersion="3" rowGrandTotals="0" itemPrintTitles="1" createdVersion="6" indent="0" outline="1" outlineData="1" multipleFieldFilters="0" rowHeaderCaption="Región">
  <location ref="J13:O30" firstHeaderRow="0" firstDataRow="1" firstDataCol="1"/>
  <pivotFields count="10">
    <pivotField showAll="0" defaultSubtotal="0">
      <items count="5">
        <item x="0"/>
        <item h="1" x="1"/>
        <item h="1" x="2"/>
        <item h="1" x="3"/>
        <item h="1" x="4"/>
      </items>
    </pivotField>
    <pivotField showAll="0">
      <items count="3">
        <item x="1"/>
        <item h="1" x="0"/>
        <item t="default"/>
      </items>
    </pivotField>
    <pivotField showAll="0" defaultSubtotal="0">
      <items count="2">
        <item x="0"/>
        <item h="1" x="1"/>
      </items>
    </pivotField>
    <pivotField axis="axisRow" showAll="0" sortType="ascending">
      <items count="18">
        <item x="0"/>
        <item x="1"/>
        <item x="2"/>
        <item x="3"/>
        <item x="4"/>
        <item x="5"/>
        <item x="6"/>
        <item x="7"/>
        <item x="8"/>
        <item x="9"/>
        <item x="10"/>
        <item x="11"/>
        <item x="12"/>
        <item x="13"/>
        <item x="14"/>
        <item x="15"/>
        <item x="16"/>
        <item t="default"/>
      </items>
    </pivotField>
    <pivotField showAll="0" defaultSubtotal="0"/>
    <pivotField dataField="1" showAll="0"/>
    <pivotField dataField="1" showAll="0" defaultSubtotal="0"/>
    <pivotField dataField="1" showAll="0" defaultSubtotal="0"/>
    <pivotField dataField="1" showAll="0" defaultSubtotal="0"/>
    <pivotField dataField="1" showAll="0"/>
  </pivotFields>
  <rowFields count="1">
    <field x="3"/>
  </rowFields>
  <rowItems count="17">
    <i>
      <x/>
    </i>
    <i>
      <x v="1"/>
    </i>
    <i>
      <x v="2"/>
    </i>
    <i>
      <x v="3"/>
    </i>
    <i>
      <x v="4"/>
    </i>
    <i>
      <x v="5"/>
    </i>
    <i>
      <x v="6"/>
    </i>
    <i>
      <x v="7"/>
    </i>
    <i>
      <x v="8"/>
    </i>
    <i>
      <x v="9"/>
    </i>
    <i>
      <x v="10"/>
    </i>
    <i>
      <x v="11"/>
    </i>
    <i>
      <x v="12"/>
    </i>
    <i>
      <x v="13"/>
    </i>
    <i>
      <x v="14"/>
    </i>
    <i>
      <x v="15"/>
    </i>
    <i>
      <x v="16"/>
    </i>
  </rowItems>
  <colFields count="1">
    <field x="-2"/>
  </colFields>
  <colItems count="5">
    <i>
      <x/>
    </i>
    <i i="1">
      <x v="1"/>
    </i>
    <i i="2">
      <x v="2"/>
    </i>
    <i i="3">
      <x v="3"/>
    </i>
    <i i="4">
      <x v="4"/>
    </i>
  </colItems>
  <dataFields count="5">
    <dataField name="Igual o Menor a P10" fld="5" subtotal="average" baseField="3" baseItem="0"/>
    <dataField name="P25" fld="6" subtotal="average" baseField="3" baseItem="0"/>
    <dataField name="P50" fld="7" subtotal="average" baseField="3" baseItem="0"/>
    <dataField name="P75" fld="8" subtotal="average" baseField="3" baseItem="0"/>
    <dataField name="Igual o Mayor a P90" fld="9" subtotal="average" baseField="3" baseItem="0"/>
  </dataFields>
  <formats count="75">
    <format dxfId="223">
      <pivotArea type="all" dataOnly="0" outline="0" fieldPosition="0"/>
    </format>
    <format dxfId="222">
      <pivotArea outline="0" collapsedLevelsAreSubtotals="1" fieldPosition="0"/>
    </format>
    <format dxfId="221">
      <pivotArea field="3" type="button" dataOnly="0" labelOnly="1" outline="0" axis="axisRow" fieldPosition="0"/>
    </format>
    <format dxfId="220">
      <pivotArea dataOnly="0" labelOnly="1" fieldPosition="0">
        <references count="1">
          <reference field="3" count="0"/>
        </references>
      </pivotArea>
    </format>
    <format dxfId="219">
      <pivotArea dataOnly="0" labelOnly="1" outline="0" fieldPosition="0">
        <references count="1">
          <reference field="4294967294" count="1">
            <x v="0"/>
          </reference>
        </references>
      </pivotArea>
    </format>
    <format dxfId="218">
      <pivotArea field="3" type="button" dataOnly="0" labelOnly="1" outline="0" axis="axisRow" fieldPosition="0"/>
    </format>
    <format dxfId="217">
      <pivotArea dataOnly="0" labelOnly="1" outline="0" fieldPosition="0">
        <references count="1">
          <reference field="4294967294" count="1">
            <x v="0"/>
          </reference>
        </references>
      </pivotArea>
    </format>
    <format dxfId="216">
      <pivotArea field="3" type="button" dataOnly="0" labelOnly="1" outline="0" axis="axisRow" fieldPosition="0"/>
    </format>
    <format dxfId="215">
      <pivotArea dataOnly="0" labelOnly="1" fieldPosition="0">
        <references count="1">
          <reference field="3" count="0"/>
        </references>
      </pivotArea>
    </format>
    <format dxfId="214">
      <pivotArea collapsedLevelsAreSubtotals="1" fieldPosition="0">
        <references count="1">
          <reference field="3" count="1">
            <x v="16"/>
          </reference>
        </references>
      </pivotArea>
    </format>
    <format dxfId="213">
      <pivotArea dataOnly="0" labelOnly="1" fieldPosition="0">
        <references count="1">
          <reference field="3" count="1">
            <x v="16"/>
          </reference>
        </references>
      </pivotArea>
    </format>
    <format dxfId="212">
      <pivotArea collapsedLevelsAreSubtotals="1" fieldPosition="0">
        <references count="1">
          <reference field="3" count="1">
            <x v="16"/>
          </reference>
        </references>
      </pivotArea>
    </format>
    <format dxfId="211">
      <pivotArea dataOnly="0" labelOnly="1" fieldPosition="0">
        <references count="1">
          <reference field="3" count="1">
            <x v="16"/>
          </reference>
        </references>
      </pivotArea>
    </format>
    <format dxfId="210">
      <pivotArea collapsedLevelsAreSubtotals="1" fieldPosition="0">
        <references count="1">
          <reference field="3" count="13">
            <x v="3"/>
            <x v="4"/>
            <x v="5"/>
            <x v="6"/>
            <x v="8"/>
            <x v="9"/>
            <x v="10"/>
            <x v="11"/>
            <x v="12"/>
            <x v="13"/>
            <x v="14"/>
            <x v="15"/>
            <x v="16"/>
          </reference>
        </references>
      </pivotArea>
    </format>
    <format dxfId="209">
      <pivotArea collapsedLevelsAreSubtotals="1" fieldPosition="0">
        <references count="1">
          <reference field="3" count="13">
            <x v="3"/>
            <x v="4"/>
            <x v="5"/>
            <x v="6"/>
            <x v="8"/>
            <x v="9"/>
            <x v="10"/>
            <x v="11"/>
            <x v="12"/>
            <x v="13"/>
            <x v="14"/>
            <x v="15"/>
            <x v="16"/>
          </reference>
        </references>
      </pivotArea>
    </format>
    <format dxfId="208">
      <pivotArea collapsedLevelsAreSubtotals="1" fieldPosition="0">
        <references count="1">
          <reference field="3" count="13">
            <x v="3"/>
            <x v="4"/>
            <x v="5"/>
            <x v="6"/>
            <x v="8"/>
            <x v="9"/>
            <x v="10"/>
            <x v="11"/>
            <x v="12"/>
            <x v="13"/>
            <x v="14"/>
            <x v="15"/>
            <x v="16"/>
          </reference>
        </references>
      </pivotArea>
    </format>
    <format dxfId="207">
      <pivotArea outline="0" collapsedLevelsAreSubtotals="1" fieldPosition="0"/>
    </format>
    <format dxfId="206">
      <pivotArea dataOnly="0" labelOnly="1" outline="0" fieldPosition="0">
        <references count="1">
          <reference field="4294967294" count="1">
            <x v="0"/>
          </reference>
        </references>
      </pivotArea>
    </format>
    <format dxfId="205">
      <pivotArea outline="0" collapsedLevelsAreSubtotals="1" fieldPosition="0"/>
    </format>
    <format dxfId="204">
      <pivotArea dataOnly="0" labelOnly="1" outline="0" fieldPosition="0">
        <references count="1">
          <reference field="4294967294" count="1">
            <x v="0"/>
          </reference>
        </references>
      </pivotArea>
    </format>
    <format dxfId="203">
      <pivotArea outline="0" collapsedLevelsAreSubtotals="1" fieldPosition="0"/>
    </format>
    <format dxfId="202">
      <pivotArea dataOnly="0" labelOnly="1" outline="0" fieldPosition="0">
        <references count="1">
          <reference field="4294967294" count="1">
            <x v="0"/>
          </reference>
        </references>
      </pivotArea>
    </format>
    <format dxfId="201">
      <pivotArea field="3" type="button" dataOnly="0" labelOnly="1" outline="0" axis="axisRow" fieldPosition="0"/>
    </format>
    <format dxfId="200">
      <pivotArea field="3" type="button" dataOnly="0" labelOnly="1" outline="0" axis="axisRow" fieldPosition="0"/>
    </format>
    <format dxfId="199">
      <pivotArea outline="0" collapsedLevelsAreSubtotals="1" fieldPosition="0">
        <references count="1">
          <reference field="4294967294" count="1" selected="0">
            <x v="0"/>
          </reference>
        </references>
      </pivotArea>
    </format>
    <format dxfId="198">
      <pivotArea dataOnly="0" labelOnly="1" outline="0" fieldPosition="0">
        <references count="1">
          <reference field="4294967294" count="1">
            <x v="0"/>
          </reference>
        </references>
      </pivotArea>
    </format>
    <format dxfId="197">
      <pivotArea type="all" dataOnly="0" outline="0" fieldPosition="0"/>
    </format>
    <format dxfId="196">
      <pivotArea outline="0" collapsedLevelsAreSubtotals="1" fieldPosition="0"/>
    </format>
    <format dxfId="195">
      <pivotArea field="3" type="button" dataOnly="0" labelOnly="1" outline="0" axis="axisRow" fieldPosition="0"/>
    </format>
    <format dxfId="194">
      <pivotArea dataOnly="0" labelOnly="1" fieldPosition="0">
        <references count="1">
          <reference field="3" count="0"/>
        </references>
      </pivotArea>
    </format>
    <format dxfId="193">
      <pivotArea dataOnly="0" labelOnly="1" outline="0" fieldPosition="0">
        <references count="1">
          <reference field="4294967294" count="1">
            <x v="0"/>
          </reference>
        </references>
      </pivotArea>
    </format>
    <format dxfId="192">
      <pivotArea type="all" dataOnly="0" outline="0" fieldPosition="0"/>
    </format>
    <format dxfId="191">
      <pivotArea outline="0" collapsedLevelsAreSubtotals="1" fieldPosition="0"/>
    </format>
    <format dxfId="190">
      <pivotArea field="3" type="button" dataOnly="0" labelOnly="1" outline="0" axis="axisRow" fieldPosition="0"/>
    </format>
    <format dxfId="189">
      <pivotArea dataOnly="0" labelOnly="1" fieldPosition="0">
        <references count="1">
          <reference field="3" count="0"/>
        </references>
      </pivotArea>
    </format>
    <format dxfId="188">
      <pivotArea dataOnly="0" labelOnly="1" outline="0" fieldPosition="0">
        <references count="1">
          <reference field="4294967294" count="1">
            <x v="0"/>
          </reference>
        </references>
      </pivotArea>
    </format>
    <format dxfId="187">
      <pivotArea field="3" type="button" dataOnly="0" labelOnly="1" outline="0" axis="axisRow" fieldPosition="0"/>
    </format>
    <format dxfId="186">
      <pivotArea dataOnly="0" labelOnly="1" outline="0" fieldPosition="0">
        <references count="1">
          <reference field="4294967294" count="1">
            <x v="0"/>
          </reference>
        </references>
      </pivotArea>
    </format>
    <format dxfId="185">
      <pivotArea field="3" type="button" dataOnly="0" labelOnly="1" outline="0" axis="axisRow" fieldPosition="0"/>
    </format>
    <format dxfId="184">
      <pivotArea dataOnly="0" labelOnly="1" fieldPosition="0">
        <references count="1">
          <reference field="3" count="0"/>
        </references>
      </pivotArea>
    </format>
    <format dxfId="183">
      <pivotArea collapsedLevelsAreSubtotals="1" fieldPosition="0">
        <references count="1">
          <reference field="3" count="1">
            <x v="16"/>
          </reference>
        </references>
      </pivotArea>
    </format>
    <format dxfId="182">
      <pivotArea dataOnly="0" labelOnly="1" fieldPosition="0">
        <references count="1">
          <reference field="3" count="1">
            <x v="16"/>
          </reference>
        </references>
      </pivotArea>
    </format>
    <format dxfId="181">
      <pivotArea field="3" type="button" dataOnly="0" labelOnly="1" outline="0" axis="axisRow" fieldPosition="0"/>
    </format>
    <format dxfId="180">
      <pivotArea dataOnly="0" labelOnly="1" outline="0" fieldPosition="0">
        <references count="1">
          <reference field="4294967294" count="1">
            <x v="0"/>
          </reference>
        </references>
      </pivotArea>
    </format>
    <format dxfId="179">
      <pivotArea outline="0" collapsedLevelsAreSubtotals="1" fieldPosition="0">
        <references count="1">
          <reference field="4294967294" count="1" selected="0">
            <x v="0"/>
          </reference>
        </references>
      </pivotArea>
    </format>
    <format dxfId="178">
      <pivotArea dataOnly="0" labelOnly="1" outline="0" fieldPosition="0">
        <references count="1">
          <reference field="4294967294" count="1">
            <x v="4"/>
          </reference>
        </references>
      </pivotArea>
    </format>
    <format dxfId="177">
      <pivotArea dataOnly="0" labelOnly="1" outline="0" fieldPosition="0">
        <references count="1">
          <reference field="4294967294" count="1">
            <x v="4"/>
          </reference>
        </references>
      </pivotArea>
    </format>
    <format dxfId="176">
      <pivotArea dataOnly="0" labelOnly="1" outline="0" fieldPosition="0">
        <references count="1">
          <reference field="4294967294" count="1">
            <x v="4"/>
          </reference>
        </references>
      </pivotArea>
    </format>
    <format dxfId="175">
      <pivotArea dataOnly="0" labelOnly="1" outline="0" fieldPosition="0">
        <references count="1">
          <reference field="4294967294" count="1">
            <x v="4"/>
          </reference>
        </references>
      </pivotArea>
    </format>
    <format dxfId="174">
      <pivotArea collapsedLevelsAreSubtotals="1" fieldPosition="0">
        <references count="2">
          <reference field="4294967294" count="1" selected="0">
            <x v="4"/>
          </reference>
          <reference field="3" count="15">
            <x v="1"/>
            <x v="2"/>
            <x v="3"/>
            <x v="4"/>
            <x v="5"/>
            <x v="6"/>
            <x v="8"/>
            <x v="9"/>
            <x v="10"/>
            <x v="11"/>
            <x v="12"/>
            <x v="13"/>
            <x v="14"/>
            <x v="15"/>
            <x v="16"/>
          </reference>
        </references>
      </pivotArea>
    </format>
    <format dxfId="173">
      <pivotArea dataOnly="0" labelOnly="1" outline="0" fieldPosition="0">
        <references count="1">
          <reference field="4294967294" count="1">
            <x v="4"/>
          </reference>
        </references>
      </pivotArea>
    </format>
    <format dxfId="172">
      <pivotArea dataOnly="0" labelOnly="1" outline="0" fieldPosition="0">
        <references count="1">
          <reference field="4294967294" count="2">
            <x v="0"/>
            <x v="4"/>
          </reference>
        </references>
      </pivotArea>
    </format>
    <format dxfId="171">
      <pivotArea dataOnly="0" labelOnly="1" outline="0" fieldPosition="0">
        <references count="1">
          <reference field="4294967294" count="2">
            <x v="0"/>
            <x v="4"/>
          </reference>
        </references>
      </pivotArea>
    </format>
    <format dxfId="170">
      <pivotArea collapsedLevelsAreSubtotals="1" fieldPosition="0">
        <references count="2">
          <reference field="4294967294" count="1" selected="0">
            <x v="4"/>
          </reference>
          <reference field="3" count="1">
            <x v="0"/>
          </reference>
        </references>
      </pivotArea>
    </format>
    <format dxfId="169">
      <pivotArea collapsedLevelsAreSubtotals="1" fieldPosition="0">
        <references count="2">
          <reference field="4294967294" count="1" selected="0">
            <x v="4"/>
          </reference>
          <reference field="3" count="1">
            <x v="7"/>
          </reference>
        </references>
      </pivotArea>
    </format>
    <format dxfId="168">
      <pivotArea outline="0" collapsedLevelsAreSubtotals="1" fieldPosition="0"/>
    </format>
    <format dxfId="167">
      <pivotArea outline="0" collapsedLevelsAreSubtotals="1" fieldPosition="0"/>
    </format>
    <format dxfId="166">
      <pivotArea dataOnly="0" labelOnly="1" outline="0" fieldPosition="0">
        <references count="1">
          <reference field="4294967294" count="3">
            <x v="1"/>
            <x v="2"/>
            <x v="3"/>
          </reference>
        </references>
      </pivotArea>
    </format>
    <format dxfId="165">
      <pivotArea dataOnly="0" labelOnly="1" outline="0" fieldPosition="0">
        <references count="1">
          <reference field="4294967294" count="3">
            <x v="1"/>
            <x v="2"/>
            <x v="3"/>
          </reference>
        </references>
      </pivotArea>
    </format>
    <format dxfId="164">
      <pivotArea dataOnly="0" labelOnly="1" outline="0" fieldPosition="0">
        <references count="1">
          <reference field="4294967294" count="5">
            <x v="0"/>
            <x v="1"/>
            <x v="2"/>
            <x v="3"/>
            <x v="4"/>
          </reference>
        </references>
      </pivotArea>
    </format>
    <format dxfId="163">
      <pivotArea dataOnly="0" labelOnly="1" outline="0" fieldPosition="0">
        <references count="1">
          <reference field="4294967294" count="5">
            <x v="0"/>
            <x v="1"/>
            <x v="2"/>
            <x v="3"/>
            <x v="4"/>
          </reference>
        </references>
      </pivotArea>
    </format>
    <format dxfId="162">
      <pivotArea outline="0" collapsedLevelsAreSubtotals="1" fieldPosition="0">
        <references count="1">
          <reference field="4294967294" count="1" selected="0">
            <x v="1"/>
          </reference>
        </references>
      </pivotArea>
    </format>
    <format dxfId="161">
      <pivotArea dataOnly="0" labelOnly="1" outline="0" fieldPosition="0">
        <references count="1">
          <reference field="4294967294" count="1">
            <x v="1"/>
          </reference>
        </references>
      </pivotArea>
    </format>
    <format dxfId="160">
      <pivotArea outline="0" collapsedLevelsAreSubtotals="1" fieldPosition="0">
        <references count="1">
          <reference field="4294967294" count="1" selected="0">
            <x v="3"/>
          </reference>
        </references>
      </pivotArea>
    </format>
    <format dxfId="159">
      <pivotArea dataOnly="0" labelOnly="1" outline="0" fieldPosition="0">
        <references count="1">
          <reference field="4294967294" count="1">
            <x v="3"/>
          </reference>
        </references>
      </pivotArea>
    </format>
    <format dxfId="158">
      <pivotArea outline="0" collapsedLevelsAreSubtotals="1" fieldPosition="0">
        <references count="1">
          <reference field="4294967294" count="1" selected="0">
            <x v="2"/>
          </reference>
        </references>
      </pivotArea>
    </format>
    <format dxfId="157">
      <pivotArea dataOnly="0" labelOnly="1" outline="0" fieldPosition="0">
        <references count="1">
          <reference field="4294967294" count="1">
            <x v="2"/>
          </reference>
        </references>
      </pivotArea>
    </format>
    <format dxfId="156">
      <pivotArea outline="0" collapsedLevelsAreSubtotals="1" fieldPosition="0"/>
    </format>
    <format dxfId="155">
      <pivotArea type="all" dataOnly="0" outline="0" fieldPosition="0"/>
    </format>
    <format dxfId="154">
      <pivotArea outline="0" collapsedLevelsAreSubtotals="1" fieldPosition="0"/>
    </format>
    <format dxfId="153">
      <pivotArea field="3" type="button" dataOnly="0" labelOnly="1" outline="0" axis="axisRow" fieldPosition="0"/>
    </format>
    <format dxfId="152">
      <pivotArea dataOnly="0" labelOnly="1" fieldPosition="0">
        <references count="1">
          <reference field="3" count="17">
            <x v="0"/>
            <x v="1"/>
            <x v="2"/>
            <x v="3"/>
            <x v="4"/>
            <x v="5"/>
            <x v="6"/>
            <x v="7"/>
            <x v="8"/>
            <x v="9"/>
            <x v="10"/>
            <x v="11"/>
            <x v="12"/>
            <x v="13"/>
            <x v="14"/>
            <x v="15"/>
            <x v="16"/>
          </reference>
        </references>
      </pivotArea>
    </format>
    <format dxfId="151">
      <pivotArea dataOnly="0" labelOnly="1" outline="0" fieldPosition="0">
        <references count="1">
          <reference field="4294967294" count="5">
            <x v="0"/>
            <x v="1"/>
            <x v="2"/>
            <x v="3"/>
            <x v="4"/>
          </reference>
        </references>
      </pivotArea>
    </format>
    <format dxfId="150">
      <pivotArea collapsedLevelsAreSubtotals="1" fieldPosition="0">
        <references count="1">
          <reference field="3" count="1">
            <x v="16"/>
          </reference>
        </references>
      </pivotArea>
    </format>
    <format dxfId="149">
      <pivotArea dataOnly="0" labelOnly="1" fieldPosition="0">
        <references count="1">
          <reference field="3" count="1">
            <x v="16"/>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29389A0A-1F53-43C0-BF5A-E44A0999E8A2}" name="TablaDinámica10" cacheId="1" applyNumberFormats="0" applyBorderFormats="0" applyFontFormats="0" applyPatternFormats="0" applyAlignmentFormats="0" applyWidthHeightFormats="1" dataCaption="Valores" updatedVersion="8" minRefreshableVersion="3" useAutoFormatting="1" itemPrintTitles="1" createdVersion="6" indent="0" outline="1" outlineData="1" multipleFieldFilters="0">
  <location ref="AB13:AC17" firstHeaderRow="1" firstDataRow="1" firstDataCol="1"/>
  <pivotFields count="10">
    <pivotField axis="axisRow" showAll="0">
      <items count="6">
        <item h="1" x="3"/>
        <item h="1" x="1"/>
        <item x="0"/>
        <item h="1" x="2"/>
        <item h="1" x="4"/>
        <item t="default"/>
      </items>
    </pivotField>
    <pivotField axis="axisRow" showAll="0">
      <items count="3">
        <item x="1"/>
        <item h="1" x="0"/>
        <item t="default"/>
      </items>
    </pivotField>
    <pivotField axis="axisRow" showAll="0" defaultSubtotal="0">
      <items count="2">
        <item x="0"/>
        <item h="1" x="1"/>
      </items>
    </pivotField>
    <pivotField showAll="0"/>
    <pivotField dataField="1" showAll="0" defaultSubtotal="0"/>
    <pivotField showAll="0"/>
    <pivotField showAll="0" defaultSubtotal="0"/>
    <pivotField showAll="0" defaultSubtotal="0"/>
    <pivotField showAll="0" defaultSubtotal="0"/>
    <pivotField showAll="0"/>
  </pivotFields>
  <rowFields count="3">
    <field x="0"/>
    <field x="1"/>
    <field x="2"/>
  </rowFields>
  <rowItems count="4">
    <i>
      <x v="2"/>
    </i>
    <i r="1">
      <x/>
    </i>
    <i r="2">
      <x/>
    </i>
    <i t="grand">
      <x/>
    </i>
  </rowItems>
  <colItems count="1">
    <i/>
  </colItems>
  <dataFields count="1">
    <dataField name="Promedio de n_tipo" fld="4" subtotal="average"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60B9B8E-0791-4281-AE69-D52C6BDB9231}" name="TablaDinámica4" cacheId="2" applyNumberFormats="0" applyBorderFormats="0" applyFontFormats="0" applyPatternFormats="0" applyAlignmentFormats="0" applyWidthHeightFormats="1" dataCaption="Valores" updatedVersion="8" minRefreshableVersion="3" rowGrandTotals="0" itemPrintTitles="1" createdVersion="6" indent="0" outline="1" outlineData="1" multipleFieldFilters="0" rowHeaderCaption="Región">
  <location ref="J13:O27" firstHeaderRow="0" firstDataRow="1" firstDataCol="1"/>
  <pivotFields count="10">
    <pivotField showAll="0" defaultSubtotal="0">
      <items count="1">
        <item x="0"/>
      </items>
    </pivotField>
    <pivotField showAll="0">
      <items count="3">
        <item x="1"/>
        <item h="1" x="0"/>
        <item t="default"/>
      </items>
    </pivotField>
    <pivotField showAll="0" defaultSubtotal="0">
      <items count="2">
        <item x="0"/>
        <item h="1" x="1"/>
      </items>
    </pivotField>
    <pivotField axis="axisRow" showAll="0" sortType="ascending">
      <items count="15">
        <item x="0"/>
        <item x="1"/>
        <item x="2"/>
        <item x="3"/>
        <item x="4"/>
        <item x="5"/>
        <item x="6"/>
        <item x="7"/>
        <item x="8"/>
        <item x="9"/>
        <item x="10"/>
        <item x="11"/>
        <item x="12"/>
        <item x="13"/>
        <item t="default"/>
      </items>
    </pivotField>
    <pivotField showAll="0" defaultSubtotal="0"/>
    <pivotField dataField="1" showAll="0"/>
    <pivotField dataField="1" showAll="0" defaultSubtotal="0"/>
    <pivotField dataField="1" showAll="0" defaultSubtotal="0"/>
    <pivotField dataField="1" showAll="0" defaultSubtotal="0"/>
    <pivotField dataField="1" showAll="0"/>
  </pivotFields>
  <rowFields count="1">
    <field x="3"/>
  </rowFields>
  <rowItems count="14">
    <i>
      <x/>
    </i>
    <i>
      <x v="1"/>
    </i>
    <i>
      <x v="2"/>
    </i>
    <i>
      <x v="3"/>
    </i>
    <i>
      <x v="4"/>
    </i>
    <i>
      <x v="5"/>
    </i>
    <i>
      <x v="6"/>
    </i>
    <i>
      <x v="7"/>
    </i>
    <i>
      <x v="8"/>
    </i>
    <i>
      <x v="9"/>
    </i>
    <i>
      <x v="10"/>
    </i>
    <i>
      <x v="11"/>
    </i>
    <i>
      <x v="12"/>
    </i>
    <i>
      <x v="13"/>
    </i>
  </rowItems>
  <colFields count="1">
    <field x="-2"/>
  </colFields>
  <colItems count="5">
    <i>
      <x/>
    </i>
    <i i="1">
      <x v="1"/>
    </i>
    <i i="2">
      <x v="2"/>
    </i>
    <i i="3">
      <x v="3"/>
    </i>
    <i i="4">
      <x v="4"/>
    </i>
  </colItems>
  <dataFields count="5">
    <dataField name="Igual o Menor a P10" fld="5" subtotal="average" baseField="3" baseItem="0"/>
    <dataField name="P25" fld="6" subtotal="average" baseField="3" baseItem="0"/>
    <dataField name="P50" fld="7" subtotal="average" baseField="3" baseItem="0"/>
    <dataField name="P75" fld="8" subtotal="average" baseField="3" baseItem="0"/>
    <dataField name="Igual o Mayor a P90" fld="9" subtotal="average" baseField="3" baseItem="0"/>
  </dataFields>
  <formats count="74">
    <format dxfId="148">
      <pivotArea type="all" dataOnly="0" outline="0" fieldPosition="0"/>
    </format>
    <format dxfId="147">
      <pivotArea outline="0" collapsedLevelsAreSubtotals="1" fieldPosition="0"/>
    </format>
    <format dxfId="146">
      <pivotArea field="3" type="button" dataOnly="0" labelOnly="1" outline="0" axis="axisRow" fieldPosition="0"/>
    </format>
    <format dxfId="145">
      <pivotArea dataOnly="0" labelOnly="1" fieldPosition="0">
        <references count="1">
          <reference field="3" count="0"/>
        </references>
      </pivotArea>
    </format>
    <format dxfId="144">
      <pivotArea dataOnly="0" labelOnly="1" outline="0" fieldPosition="0">
        <references count="1">
          <reference field="4294967294" count="1">
            <x v="0"/>
          </reference>
        </references>
      </pivotArea>
    </format>
    <format dxfId="143">
      <pivotArea field="3" type="button" dataOnly="0" labelOnly="1" outline="0" axis="axisRow" fieldPosition="0"/>
    </format>
    <format dxfId="142">
      <pivotArea dataOnly="0" labelOnly="1" outline="0" fieldPosition="0">
        <references count="1">
          <reference field="4294967294" count="1">
            <x v="0"/>
          </reference>
        </references>
      </pivotArea>
    </format>
    <format dxfId="141">
      <pivotArea field="3" type="button" dataOnly="0" labelOnly="1" outline="0" axis="axisRow" fieldPosition="0"/>
    </format>
    <format dxfId="140">
      <pivotArea dataOnly="0" labelOnly="1" fieldPosition="0">
        <references count="1">
          <reference field="3" count="0"/>
        </references>
      </pivotArea>
    </format>
    <format dxfId="139">
      <pivotArea collapsedLevelsAreSubtotals="1" fieldPosition="0">
        <references count="1">
          <reference field="3" count="1">
            <x v="13"/>
          </reference>
        </references>
      </pivotArea>
    </format>
    <format dxfId="138">
      <pivotArea dataOnly="0" labelOnly="1" fieldPosition="0">
        <references count="1">
          <reference field="3" count="1">
            <x v="13"/>
          </reference>
        </references>
      </pivotArea>
    </format>
    <format dxfId="137">
      <pivotArea collapsedLevelsAreSubtotals="1" fieldPosition="0">
        <references count="1">
          <reference field="3" count="1">
            <x v="13"/>
          </reference>
        </references>
      </pivotArea>
    </format>
    <format dxfId="136">
      <pivotArea dataOnly="0" labelOnly="1" fieldPosition="0">
        <references count="1">
          <reference field="3" count="1">
            <x v="13"/>
          </reference>
        </references>
      </pivotArea>
    </format>
    <format dxfId="135">
      <pivotArea collapsedLevelsAreSubtotals="1" fieldPosition="0">
        <references count="1">
          <reference field="3" count="11">
            <x v="3"/>
            <x v="4"/>
            <x v="5"/>
            <x v="6"/>
            <x v="7"/>
            <x v="8"/>
            <x v="9"/>
            <x v="10"/>
            <x v="11"/>
            <x v="12"/>
            <x v="13"/>
          </reference>
        </references>
      </pivotArea>
    </format>
    <format dxfId="134">
      <pivotArea collapsedLevelsAreSubtotals="1" fieldPosition="0">
        <references count="1">
          <reference field="3" count="11">
            <x v="3"/>
            <x v="4"/>
            <x v="5"/>
            <x v="6"/>
            <x v="7"/>
            <x v="8"/>
            <x v="9"/>
            <x v="10"/>
            <x v="11"/>
            <x v="12"/>
            <x v="13"/>
          </reference>
        </references>
      </pivotArea>
    </format>
    <format dxfId="133">
      <pivotArea collapsedLevelsAreSubtotals="1" fieldPosition="0">
        <references count="1">
          <reference field="3" count="11">
            <x v="3"/>
            <x v="4"/>
            <x v="5"/>
            <x v="6"/>
            <x v="7"/>
            <x v="8"/>
            <x v="9"/>
            <x v="10"/>
            <x v="11"/>
            <x v="12"/>
            <x v="13"/>
          </reference>
        </references>
      </pivotArea>
    </format>
    <format dxfId="132">
      <pivotArea outline="0" collapsedLevelsAreSubtotals="1" fieldPosition="0"/>
    </format>
    <format dxfId="131">
      <pivotArea dataOnly="0" labelOnly="1" outline="0" fieldPosition="0">
        <references count="1">
          <reference field="4294967294" count="1">
            <x v="0"/>
          </reference>
        </references>
      </pivotArea>
    </format>
    <format dxfId="130">
      <pivotArea outline="0" collapsedLevelsAreSubtotals="1" fieldPosition="0"/>
    </format>
    <format dxfId="129">
      <pivotArea dataOnly="0" labelOnly="1" outline="0" fieldPosition="0">
        <references count="1">
          <reference field="4294967294" count="1">
            <x v="0"/>
          </reference>
        </references>
      </pivotArea>
    </format>
    <format dxfId="128">
      <pivotArea outline="0" collapsedLevelsAreSubtotals="1" fieldPosition="0"/>
    </format>
    <format dxfId="127">
      <pivotArea dataOnly="0" labelOnly="1" outline="0" fieldPosition="0">
        <references count="1">
          <reference field="4294967294" count="1">
            <x v="0"/>
          </reference>
        </references>
      </pivotArea>
    </format>
    <format dxfId="126">
      <pivotArea field="3" type="button" dataOnly="0" labelOnly="1" outline="0" axis="axisRow" fieldPosition="0"/>
    </format>
    <format dxfId="125">
      <pivotArea field="3" type="button" dataOnly="0" labelOnly="1" outline="0" axis="axisRow" fieldPosition="0"/>
    </format>
    <format dxfId="124">
      <pivotArea outline="0" collapsedLevelsAreSubtotals="1" fieldPosition="0">
        <references count="1">
          <reference field="4294967294" count="1" selected="0">
            <x v="0"/>
          </reference>
        </references>
      </pivotArea>
    </format>
    <format dxfId="123">
      <pivotArea dataOnly="0" labelOnly="1" outline="0" fieldPosition="0">
        <references count="1">
          <reference field="4294967294" count="1">
            <x v="0"/>
          </reference>
        </references>
      </pivotArea>
    </format>
    <format dxfId="122">
      <pivotArea type="all" dataOnly="0" outline="0" fieldPosition="0"/>
    </format>
    <format dxfId="121">
      <pivotArea outline="0" collapsedLevelsAreSubtotals="1" fieldPosition="0"/>
    </format>
    <format dxfId="120">
      <pivotArea field="3" type="button" dataOnly="0" labelOnly="1" outline="0" axis="axisRow" fieldPosition="0"/>
    </format>
    <format dxfId="119">
      <pivotArea dataOnly="0" labelOnly="1" fieldPosition="0">
        <references count="1">
          <reference field="3" count="0"/>
        </references>
      </pivotArea>
    </format>
    <format dxfId="118">
      <pivotArea dataOnly="0" labelOnly="1" outline="0" fieldPosition="0">
        <references count="1">
          <reference field="4294967294" count="1">
            <x v="0"/>
          </reference>
        </references>
      </pivotArea>
    </format>
    <format dxfId="117">
      <pivotArea type="all" dataOnly="0" outline="0" fieldPosition="0"/>
    </format>
    <format dxfId="116">
      <pivotArea outline="0" collapsedLevelsAreSubtotals="1" fieldPosition="0"/>
    </format>
    <format dxfId="115">
      <pivotArea field="3" type="button" dataOnly="0" labelOnly="1" outline="0" axis="axisRow" fieldPosition="0"/>
    </format>
    <format dxfId="114">
      <pivotArea dataOnly="0" labelOnly="1" fieldPosition="0">
        <references count="1">
          <reference field="3" count="0"/>
        </references>
      </pivotArea>
    </format>
    <format dxfId="113">
      <pivotArea dataOnly="0" labelOnly="1" outline="0" fieldPosition="0">
        <references count="1">
          <reference field="4294967294" count="1">
            <x v="0"/>
          </reference>
        </references>
      </pivotArea>
    </format>
    <format dxfId="112">
      <pivotArea field="3" type="button" dataOnly="0" labelOnly="1" outline="0" axis="axisRow" fieldPosition="0"/>
    </format>
    <format dxfId="111">
      <pivotArea dataOnly="0" labelOnly="1" outline="0" fieldPosition="0">
        <references count="1">
          <reference field="4294967294" count="1">
            <x v="0"/>
          </reference>
        </references>
      </pivotArea>
    </format>
    <format dxfId="110">
      <pivotArea field="3" type="button" dataOnly="0" labelOnly="1" outline="0" axis="axisRow" fieldPosition="0"/>
    </format>
    <format dxfId="109">
      <pivotArea dataOnly="0" labelOnly="1" fieldPosition="0">
        <references count="1">
          <reference field="3" count="0"/>
        </references>
      </pivotArea>
    </format>
    <format dxfId="108">
      <pivotArea collapsedLevelsAreSubtotals="1" fieldPosition="0">
        <references count="1">
          <reference field="3" count="1">
            <x v="13"/>
          </reference>
        </references>
      </pivotArea>
    </format>
    <format dxfId="107">
      <pivotArea dataOnly="0" labelOnly="1" fieldPosition="0">
        <references count="1">
          <reference field="3" count="1">
            <x v="13"/>
          </reference>
        </references>
      </pivotArea>
    </format>
    <format dxfId="106">
      <pivotArea field="3" type="button" dataOnly="0" labelOnly="1" outline="0" axis="axisRow" fieldPosition="0"/>
    </format>
    <format dxfId="105">
      <pivotArea dataOnly="0" labelOnly="1" outline="0" fieldPosition="0">
        <references count="1">
          <reference field="4294967294" count="1">
            <x v="0"/>
          </reference>
        </references>
      </pivotArea>
    </format>
    <format dxfId="104">
      <pivotArea outline="0" collapsedLevelsAreSubtotals="1" fieldPosition="0">
        <references count="1">
          <reference field="4294967294" count="1" selected="0">
            <x v="0"/>
          </reference>
        </references>
      </pivotArea>
    </format>
    <format dxfId="103">
      <pivotArea dataOnly="0" labelOnly="1" outline="0" fieldPosition="0">
        <references count="1">
          <reference field="4294967294" count="1">
            <x v="4"/>
          </reference>
        </references>
      </pivotArea>
    </format>
    <format dxfId="102">
      <pivotArea dataOnly="0" labelOnly="1" outline="0" fieldPosition="0">
        <references count="1">
          <reference field="4294967294" count="1">
            <x v="4"/>
          </reference>
        </references>
      </pivotArea>
    </format>
    <format dxfId="101">
      <pivotArea dataOnly="0" labelOnly="1" outline="0" fieldPosition="0">
        <references count="1">
          <reference field="4294967294" count="1">
            <x v="4"/>
          </reference>
        </references>
      </pivotArea>
    </format>
    <format dxfId="100">
      <pivotArea dataOnly="0" labelOnly="1" outline="0" fieldPosition="0">
        <references count="1">
          <reference field="4294967294" count="1">
            <x v="4"/>
          </reference>
        </references>
      </pivotArea>
    </format>
    <format dxfId="99">
      <pivotArea collapsedLevelsAreSubtotals="1" fieldPosition="0">
        <references count="2">
          <reference field="4294967294" count="1" selected="0">
            <x v="4"/>
          </reference>
          <reference field="3" count="13">
            <x v="1"/>
            <x v="2"/>
            <x v="3"/>
            <x v="4"/>
            <x v="5"/>
            <x v="6"/>
            <x v="7"/>
            <x v="8"/>
            <x v="9"/>
            <x v="10"/>
            <x v="11"/>
            <x v="12"/>
            <x v="13"/>
          </reference>
        </references>
      </pivotArea>
    </format>
    <format dxfId="98">
      <pivotArea dataOnly="0" labelOnly="1" outline="0" fieldPosition="0">
        <references count="1">
          <reference field="4294967294" count="1">
            <x v="4"/>
          </reference>
        </references>
      </pivotArea>
    </format>
    <format dxfId="97">
      <pivotArea dataOnly="0" labelOnly="1" outline="0" fieldPosition="0">
        <references count="1">
          <reference field="4294967294" count="2">
            <x v="0"/>
            <x v="4"/>
          </reference>
        </references>
      </pivotArea>
    </format>
    <format dxfId="96">
      <pivotArea dataOnly="0" labelOnly="1" outline="0" fieldPosition="0">
        <references count="1">
          <reference field="4294967294" count="2">
            <x v="0"/>
            <x v="4"/>
          </reference>
        </references>
      </pivotArea>
    </format>
    <format dxfId="95">
      <pivotArea collapsedLevelsAreSubtotals="1" fieldPosition="0">
        <references count="2">
          <reference field="4294967294" count="1" selected="0">
            <x v="4"/>
          </reference>
          <reference field="3" count="1">
            <x v="0"/>
          </reference>
        </references>
      </pivotArea>
    </format>
    <format dxfId="94">
      <pivotArea outline="0" collapsedLevelsAreSubtotals="1" fieldPosition="0"/>
    </format>
    <format dxfId="93">
      <pivotArea outline="0" collapsedLevelsAreSubtotals="1" fieldPosition="0"/>
    </format>
    <format dxfId="92">
      <pivotArea dataOnly="0" labelOnly="1" outline="0" fieldPosition="0">
        <references count="1">
          <reference field="4294967294" count="3">
            <x v="1"/>
            <x v="2"/>
            <x v="3"/>
          </reference>
        </references>
      </pivotArea>
    </format>
    <format dxfId="91">
      <pivotArea dataOnly="0" labelOnly="1" outline="0" fieldPosition="0">
        <references count="1">
          <reference field="4294967294" count="3">
            <x v="1"/>
            <x v="2"/>
            <x v="3"/>
          </reference>
        </references>
      </pivotArea>
    </format>
    <format dxfId="90">
      <pivotArea dataOnly="0" labelOnly="1" outline="0" fieldPosition="0">
        <references count="1">
          <reference field="4294967294" count="5">
            <x v="0"/>
            <x v="1"/>
            <x v="2"/>
            <x v="3"/>
            <x v="4"/>
          </reference>
        </references>
      </pivotArea>
    </format>
    <format dxfId="89">
      <pivotArea dataOnly="0" labelOnly="1" outline="0" fieldPosition="0">
        <references count="1">
          <reference field="4294967294" count="5">
            <x v="0"/>
            <x v="1"/>
            <x v="2"/>
            <x v="3"/>
            <x v="4"/>
          </reference>
        </references>
      </pivotArea>
    </format>
    <format dxfId="88">
      <pivotArea outline="0" collapsedLevelsAreSubtotals="1" fieldPosition="0">
        <references count="1">
          <reference field="4294967294" count="1" selected="0">
            <x v="1"/>
          </reference>
        </references>
      </pivotArea>
    </format>
    <format dxfId="87">
      <pivotArea dataOnly="0" labelOnly="1" outline="0" fieldPosition="0">
        <references count="1">
          <reference field="4294967294" count="1">
            <x v="1"/>
          </reference>
        </references>
      </pivotArea>
    </format>
    <format dxfId="86">
      <pivotArea outline="0" collapsedLevelsAreSubtotals="1" fieldPosition="0">
        <references count="1">
          <reference field="4294967294" count="1" selected="0">
            <x v="3"/>
          </reference>
        </references>
      </pivotArea>
    </format>
    <format dxfId="85">
      <pivotArea dataOnly="0" labelOnly="1" outline="0" fieldPosition="0">
        <references count="1">
          <reference field="4294967294" count="1">
            <x v="3"/>
          </reference>
        </references>
      </pivotArea>
    </format>
    <format dxfId="84">
      <pivotArea outline="0" collapsedLevelsAreSubtotals="1" fieldPosition="0">
        <references count="1">
          <reference field="4294967294" count="1" selected="0">
            <x v="2"/>
          </reference>
        </references>
      </pivotArea>
    </format>
    <format dxfId="83">
      <pivotArea dataOnly="0" labelOnly="1" outline="0" fieldPosition="0">
        <references count="1">
          <reference field="4294967294" count="1">
            <x v="2"/>
          </reference>
        </references>
      </pivotArea>
    </format>
    <format dxfId="82">
      <pivotArea outline="0" collapsedLevelsAreSubtotals="1" fieldPosition="0"/>
    </format>
    <format dxfId="81">
      <pivotArea type="all" dataOnly="0" outline="0" fieldPosition="0"/>
    </format>
    <format dxfId="80">
      <pivotArea outline="0" collapsedLevelsAreSubtotals="1" fieldPosition="0"/>
    </format>
    <format dxfId="79">
      <pivotArea field="3" type="button" dataOnly="0" labelOnly="1" outline="0" axis="axisRow" fieldPosition="0"/>
    </format>
    <format dxfId="78">
      <pivotArea dataOnly="0" labelOnly="1" fieldPosition="0">
        <references count="1">
          <reference field="3" count="14">
            <x v="0"/>
            <x v="1"/>
            <x v="2"/>
            <x v="3"/>
            <x v="4"/>
            <x v="5"/>
            <x v="6"/>
            <x v="7"/>
            <x v="8"/>
            <x v="9"/>
            <x v="10"/>
            <x v="11"/>
            <x v="12"/>
            <x v="13"/>
          </reference>
        </references>
      </pivotArea>
    </format>
    <format dxfId="77">
      <pivotArea dataOnly="0" labelOnly="1" outline="0" fieldPosition="0">
        <references count="1">
          <reference field="4294967294" count="5">
            <x v="0"/>
            <x v="1"/>
            <x v="2"/>
            <x v="3"/>
            <x v="4"/>
          </reference>
        </references>
      </pivotArea>
    </format>
    <format dxfId="76">
      <pivotArea collapsedLevelsAreSubtotals="1" fieldPosition="0">
        <references count="1">
          <reference field="3" count="1">
            <x v="13"/>
          </reference>
        </references>
      </pivotArea>
    </format>
    <format dxfId="75">
      <pivotArea dataOnly="0" labelOnly="1" fieldPosition="0">
        <references count="1">
          <reference field="3" count="1">
            <x v="1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2F2FAC7F-2543-474E-9322-95F495BDFF3D}" name="TablaDinámica10" cacheId="2" applyNumberFormats="0" applyBorderFormats="0" applyFontFormats="0" applyPatternFormats="0" applyAlignmentFormats="0" applyWidthHeightFormats="1" dataCaption="Valores" updatedVersion="8" minRefreshableVersion="3" useAutoFormatting="1" itemPrintTitles="1" createdVersion="6" indent="0" outline="1" outlineData="1" multipleFieldFilters="0">
  <location ref="AB13:AC17" firstHeaderRow="1" firstDataRow="1" firstDataCol="1"/>
  <pivotFields count="10">
    <pivotField axis="axisRow" showAll="0">
      <items count="2">
        <item x="0"/>
        <item t="default"/>
      </items>
    </pivotField>
    <pivotField axis="axisRow" showAll="0">
      <items count="3">
        <item x="1"/>
        <item h="1" x="0"/>
        <item t="default"/>
      </items>
    </pivotField>
    <pivotField axis="axisRow" showAll="0" defaultSubtotal="0">
      <items count="2">
        <item x="0"/>
        <item h="1" x="1"/>
      </items>
    </pivotField>
    <pivotField showAll="0"/>
    <pivotField dataField="1" showAll="0" defaultSubtotal="0"/>
    <pivotField showAll="0"/>
    <pivotField showAll="0" defaultSubtotal="0"/>
    <pivotField showAll="0" defaultSubtotal="0"/>
    <pivotField showAll="0" defaultSubtotal="0"/>
    <pivotField showAll="0"/>
  </pivotFields>
  <rowFields count="3">
    <field x="0"/>
    <field x="1"/>
    <field x="2"/>
  </rowFields>
  <rowItems count="4">
    <i>
      <x/>
    </i>
    <i r="1">
      <x/>
    </i>
    <i r="2">
      <x/>
    </i>
    <i t="grand">
      <x/>
    </i>
  </rowItems>
  <colItems count="1">
    <i/>
  </colItems>
  <dataFields count="1">
    <dataField name="Promedio de n_tipo" fld="4" subtotal="average"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1D8BBF7E-8F6F-456C-B3BB-7AF1CEB7499B}" name="TablaDinámica4" cacheId="3" applyNumberFormats="0" applyBorderFormats="0" applyFontFormats="0" applyPatternFormats="0" applyAlignmentFormats="0" applyWidthHeightFormats="1" dataCaption="Valores" updatedVersion="8" minRefreshableVersion="3" rowGrandTotals="0" itemPrintTitles="1" createdVersion="6" indent="0" outline="1" outlineData="1" multipleFieldFilters="0" rowHeaderCaption="Región">
  <location ref="J13:O30" firstHeaderRow="0" firstDataRow="1" firstDataCol="1"/>
  <pivotFields count="10">
    <pivotField showAll="0" defaultSubtotal="0">
      <items count="1">
        <item x="0"/>
      </items>
    </pivotField>
    <pivotField showAll="0">
      <items count="3">
        <item x="1"/>
        <item h="1" x="0"/>
        <item t="default"/>
      </items>
    </pivotField>
    <pivotField showAll="0" defaultSubtotal="0">
      <items count="2">
        <item x="0"/>
        <item h="1" x="1"/>
      </items>
    </pivotField>
    <pivotField axis="axisRow" showAll="0" sortType="ascending">
      <items count="18">
        <item x="0"/>
        <item x="1"/>
        <item x="2"/>
        <item x="3"/>
        <item x="4"/>
        <item x="5"/>
        <item x="6"/>
        <item x="7"/>
        <item x="8"/>
        <item x="9"/>
        <item x="10"/>
        <item x="11"/>
        <item x="12"/>
        <item x="13"/>
        <item x="14"/>
        <item x="15"/>
        <item x="16"/>
        <item t="default"/>
      </items>
    </pivotField>
    <pivotField showAll="0" defaultSubtotal="0"/>
    <pivotField dataField="1" showAll="0"/>
    <pivotField dataField="1" showAll="0" defaultSubtotal="0"/>
    <pivotField dataField="1" showAll="0" defaultSubtotal="0"/>
    <pivotField dataField="1" showAll="0" defaultSubtotal="0"/>
    <pivotField dataField="1" showAll="0"/>
  </pivotFields>
  <rowFields count="1">
    <field x="3"/>
  </rowFields>
  <rowItems count="17">
    <i>
      <x/>
    </i>
    <i>
      <x v="1"/>
    </i>
    <i>
      <x v="2"/>
    </i>
    <i>
      <x v="3"/>
    </i>
    <i>
      <x v="4"/>
    </i>
    <i>
      <x v="5"/>
    </i>
    <i>
      <x v="6"/>
    </i>
    <i>
      <x v="7"/>
    </i>
    <i>
      <x v="8"/>
    </i>
    <i>
      <x v="9"/>
    </i>
    <i>
      <x v="10"/>
    </i>
    <i>
      <x v="11"/>
    </i>
    <i>
      <x v="12"/>
    </i>
    <i>
      <x v="13"/>
    </i>
    <i>
      <x v="14"/>
    </i>
    <i>
      <x v="15"/>
    </i>
    <i>
      <x v="16"/>
    </i>
  </rowItems>
  <colFields count="1">
    <field x="-2"/>
  </colFields>
  <colItems count="5">
    <i>
      <x/>
    </i>
    <i i="1">
      <x v="1"/>
    </i>
    <i i="2">
      <x v="2"/>
    </i>
    <i i="3">
      <x v="3"/>
    </i>
    <i i="4">
      <x v="4"/>
    </i>
  </colItems>
  <dataFields count="5">
    <dataField name="Igual o Menor a P10" fld="5" subtotal="average" baseField="3" baseItem="0"/>
    <dataField name="P25" fld="6" subtotal="average" baseField="3" baseItem="0"/>
    <dataField name="P50" fld="7" subtotal="average" baseField="3" baseItem="0"/>
    <dataField name="P75" fld="8" subtotal="average" baseField="3" baseItem="0"/>
    <dataField name="Igual o Mayor a P90" fld="9" subtotal="average" baseField="3" baseItem="0"/>
  </dataFields>
  <formats count="75">
    <format dxfId="74">
      <pivotArea type="all" dataOnly="0" outline="0" fieldPosition="0"/>
    </format>
    <format dxfId="73">
      <pivotArea outline="0" collapsedLevelsAreSubtotals="1" fieldPosition="0"/>
    </format>
    <format dxfId="72">
      <pivotArea field="3" type="button" dataOnly="0" labelOnly="1" outline="0" axis="axisRow" fieldPosition="0"/>
    </format>
    <format dxfId="71">
      <pivotArea dataOnly="0" labelOnly="1" fieldPosition="0">
        <references count="1">
          <reference field="3" count="0"/>
        </references>
      </pivotArea>
    </format>
    <format dxfId="70">
      <pivotArea dataOnly="0" labelOnly="1" outline="0" fieldPosition="0">
        <references count="1">
          <reference field="4294967294" count="1">
            <x v="0"/>
          </reference>
        </references>
      </pivotArea>
    </format>
    <format dxfId="69">
      <pivotArea field="3" type="button" dataOnly="0" labelOnly="1" outline="0" axis="axisRow" fieldPosition="0"/>
    </format>
    <format dxfId="68">
      <pivotArea dataOnly="0" labelOnly="1" outline="0" fieldPosition="0">
        <references count="1">
          <reference field="4294967294" count="1">
            <x v="0"/>
          </reference>
        </references>
      </pivotArea>
    </format>
    <format dxfId="67">
      <pivotArea field="3" type="button" dataOnly="0" labelOnly="1" outline="0" axis="axisRow" fieldPosition="0"/>
    </format>
    <format dxfId="66">
      <pivotArea dataOnly="0" labelOnly="1" fieldPosition="0">
        <references count="1">
          <reference field="3" count="0"/>
        </references>
      </pivotArea>
    </format>
    <format dxfId="65">
      <pivotArea collapsedLevelsAreSubtotals="1" fieldPosition="0">
        <references count="1">
          <reference field="3" count="1">
            <x v="16"/>
          </reference>
        </references>
      </pivotArea>
    </format>
    <format dxfId="64">
      <pivotArea dataOnly="0" labelOnly="1" fieldPosition="0">
        <references count="1">
          <reference field="3" count="1">
            <x v="16"/>
          </reference>
        </references>
      </pivotArea>
    </format>
    <format dxfId="63">
      <pivotArea collapsedLevelsAreSubtotals="1" fieldPosition="0">
        <references count="1">
          <reference field="3" count="1">
            <x v="16"/>
          </reference>
        </references>
      </pivotArea>
    </format>
    <format dxfId="62">
      <pivotArea dataOnly="0" labelOnly="1" fieldPosition="0">
        <references count="1">
          <reference field="3" count="1">
            <x v="16"/>
          </reference>
        </references>
      </pivotArea>
    </format>
    <format dxfId="61">
      <pivotArea collapsedLevelsAreSubtotals="1" fieldPosition="0">
        <references count="1">
          <reference field="3" count="11">
            <x v="3"/>
            <x v="4"/>
            <x v="5"/>
            <x v="9"/>
            <x v="10"/>
            <x v="11"/>
            <x v="12"/>
            <x v="13"/>
            <x v="14"/>
            <x v="15"/>
            <x v="16"/>
          </reference>
        </references>
      </pivotArea>
    </format>
    <format dxfId="60">
      <pivotArea collapsedLevelsAreSubtotals="1" fieldPosition="0">
        <references count="1">
          <reference field="3" count="11">
            <x v="3"/>
            <x v="4"/>
            <x v="5"/>
            <x v="9"/>
            <x v="10"/>
            <x v="11"/>
            <x v="12"/>
            <x v="13"/>
            <x v="14"/>
            <x v="15"/>
            <x v="16"/>
          </reference>
        </references>
      </pivotArea>
    </format>
    <format dxfId="59">
      <pivotArea collapsedLevelsAreSubtotals="1" fieldPosition="0">
        <references count="1">
          <reference field="3" count="11">
            <x v="3"/>
            <x v="4"/>
            <x v="5"/>
            <x v="9"/>
            <x v="10"/>
            <x v="11"/>
            <x v="12"/>
            <x v="13"/>
            <x v="14"/>
            <x v="15"/>
            <x v="16"/>
          </reference>
        </references>
      </pivotArea>
    </format>
    <format dxfId="58">
      <pivotArea outline="0" collapsedLevelsAreSubtotals="1" fieldPosition="0"/>
    </format>
    <format dxfId="57">
      <pivotArea dataOnly="0" labelOnly="1" outline="0" fieldPosition="0">
        <references count="1">
          <reference field="4294967294" count="1">
            <x v="0"/>
          </reference>
        </references>
      </pivotArea>
    </format>
    <format dxfId="56">
      <pivotArea outline="0" collapsedLevelsAreSubtotals="1" fieldPosition="0"/>
    </format>
    <format dxfId="55">
      <pivotArea dataOnly="0" labelOnly="1" outline="0" fieldPosition="0">
        <references count="1">
          <reference field="4294967294" count="1">
            <x v="0"/>
          </reference>
        </references>
      </pivotArea>
    </format>
    <format dxfId="54">
      <pivotArea outline="0" collapsedLevelsAreSubtotals="1" fieldPosition="0"/>
    </format>
    <format dxfId="53">
      <pivotArea dataOnly="0" labelOnly="1" outline="0" fieldPosition="0">
        <references count="1">
          <reference field="4294967294" count="1">
            <x v="0"/>
          </reference>
        </references>
      </pivotArea>
    </format>
    <format dxfId="52">
      <pivotArea field="3" type="button" dataOnly="0" labelOnly="1" outline="0" axis="axisRow" fieldPosition="0"/>
    </format>
    <format dxfId="51">
      <pivotArea field="3" type="button" dataOnly="0" labelOnly="1" outline="0" axis="axisRow" fieldPosition="0"/>
    </format>
    <format dxfId="50">
      <pivotArea outline="0" collapsedLevelsAreSubtotals="1" fieldPosition="0">
        <references count="1">
          <reference field="4294967294" count="1" selected="0">
            <x v="0"/>
          </reference>
        </references>
      </pivotArea>
    </format>
    <format dxfId="49">
      <pivotArea dataOnly="0" labelOnly="1" outline="0" fieldPosition="0">
        <references count="1">
          <reference field="4294967294" count="1">
            <x v="0"/>
          </reference>
        </references>
      </pivotArea>
    </format>
    <format dxfId="48">
      <pivotArea type="all" dataOnly="0" outline="0" fieldPosition="0"/>
    </format>
    <format dxfId="47">
      <pivotArea outline="0" collapsedLevelsAreSubtotals="1" fieldPosition="0"/>
    </format>
    <format dxfId="46">
      <pivotArea field="3" type="button" dataOnly="0" labelOnly="1" outline="0" axis="axisRow" fieldPosition="0"/>
    </format>
    <format dxfId="45">
      <pivotArea dataOnly="0" labelOnly="1" fieldPosition="0">
        <references count="1">
          <reference field="3" count="0"/>
        </references>
      </pivotArea>
    </format>
    <format dxfId="44">
      <pivotArea dataOnly="0" labelOnly="1" outline="0" fieldPosition="0">
        <references count="1">
          <reference field="4294967294" count="1">
            <x v="0"/>
          </reference>
        </references>
      </pivotArea>
    </format>
    <format dxfId="43">
      <pivotArea type="all" dataOnly="0" outline="0" fieldPosition="0"/>
    </format>
    <format dxfId="42">
      <pivotArea outline="0" collapsedLevelsAreSubtotals="1" fieldPosition="0"/>
    </format>
    <format dxfId="41">
      <pivotArea field="3" type="button" dataOnly="0" labelOnly="1" outline="0" axis="axisRow" fieldPosition="0"/>
    </format>
    <format dxfId="40">
      <pivotArea dataOnly="0" labelOnly="1" fieldPosition="0">
        <references count="1">
          <reference field="3" count="0"/>
        </references>
      </pivotArea>
    </format>
    <format dxfId="39">
      <pivotArea dataOnly="0" labelOnly="1" outline="0" fieldPosition="0">
        <references count="1">
          <reference field="4294967294" count="1">
            <x v="0"/>
          </reference>
        </references>
      </pivotArea>
    </format>
    <format dxfId="38">
      <pivotArea field="3" type="button" dataOnly="0" labelOnly="1" outline="0" axis="axisRow" fieldPosition="0"/>
    </format>
    <format dxfId="37">
      <pivotArea dataOnly="0" labelOnly="1" outline="0" fieldPosition="0">
        <references count="1">
          <reference field="4294967294" count="1">
            <x v="0"/>
          </reference>
        </references>
      </pivotArea>
    </format>
    <format dxfId="36">
      <pivotArea field="3" type="button" dataOnly="0" labelOnly="1" outline="0" axis="axisRow" fieldPosition="0"/>
    </format>
    <format dxfId="35">
      <pivotArea dataOnly="0" labelOnly="1" fieldPosition="0">
        <references count="1">
          <reference field="3" count="0"/>
        </references>
      </pivotArea>
    </format>
    <format dxfId="34">
      <pivotArea collapsedLevelsAreSubtotals="1" fieldPosition="0">
        <references count="1">
          <reference field="3" count="1">
            <x v="16"/>
          </reference>
        </references>
      </pivotArea>
    </format>
    <format dxfId="33">
      <pivotArea dataOnly="0" labelOnly="1" fieldPosition="0">
        <references count="1">
          <reference field="3" count="1">
            <x v="16"/>
          </reference>
        </references>
      </pivotArea>
    </format>
    <format dxfId="32">
      <pivotArea field="3" type="button" dataOnly="0" labelOnly="1" outline="0" axis="axisRow" fieldPosition="0"/>
    </format>
    <format dxfId="31">
      <pivotArea dataOnly="0" labelOnly="1" outline="0" fieldPosition="0">
        <references count="1">
          <reference field="4294967294" count="1">
            <x v="0"/>
          </reference>
        </references>
      </pivotArea>
    </format>
    <format dxfId="30">
      <pivotArea outline="0" collapsedLevelsAreSubtotals="1" fieldPosition="0">
        <references count="1">
          <reference field="4294967294" count="1" selected="0">
            <x v="0"/>
          </reference>
        </references>
      </pivotArea>
    </format>
    <format dxfId="29">
      <pivotArea dataOnly="0" labelOnly="1" outline="0" fieldPosition="0">
        <references count="1">
          <reference field="4294967294" count="1">
            <x v="4"/>
          </reference>
        </references>
      </pivotArea>
    </format>
    <format dxfId="28">
      <pivotArea dataOnly="0" labelOnly="1" outline="0" fieldPosition="0">
        <references count="1">
          <reference field="4294967294" count="1">
            <x v="4"/>
          </reference>
        </references>
      </pivotArea>
    </format>
    <format dxfId="27">
      <pivotArea dataOnly="0" labelOnly="1" outline="0" fieldPosition="0">
        <references count="1">
          <reference field="4294967294" count="1">
            <x v="4"/>
          </reference>
        </references>
      </pivotArea>
    </format>
    <format dxfId="26">
      <pivotArea dataOnly="0" labelOnly="1" outline="0" fieldPosition="0">
        <references count="1">
          <reference field="4294967294" count="1">
            <x v="4"/>
          </reference>
        </references>
      </pivotArea>
    </format>
    <format dxfId="25">
      <pivotArea collapsedLevelsAreSubtotals="1" fieldPosition="0">
        <references count="2">
          <reference field="4294967294" count="1" selected="0">
            <x v="4"/>
          </reference>
          <reference field="3" count="13">
            <x v="1"/>
            <x v="2"/>
            <x v="3"/>
            <x v="4"/>
            <x v="5"/>
            <x v="9"/>
            <x v="10"/>
            <x v="11"/>
            <x v="12"/>
            <x v="13"/>
            <x v="14"/>
            <x v="15"/>
            <x v="16"/>
          </reference>
        </references>
      </pivotArea>
    </format>
    <format dxfId="24">
      <pivotArea dataOnly="0" labelOnly="1" outline="0" fieldPosition="0">
        <references count="1">
          <reference field="4294967294" count="1">
            <x v="4"/>
          </reference>
        </references>
      </pivotArea>
    </format>
    <format dxfId="23">
      <pivotArea dataOnly="0" labelOnly="1" outline="0" fieldPosition="0">
        <references count="1">
          <reference field="4294967294" count="2">
            <x v="0"/>
            <x v="4"/>
          </reference>
        </references>
      </pivotArea>
    </format>
    <format dxfId="22">
      <pivotArea dataOnly="0" labelOnly="1" outline="0" fieldPosition="0">
        <references count="1">
          <reference field="4294967294" count="2">
            <x v="0"/>
            <x v="4"/>
          </reference>
        </references>
      </pivotArea>
    </format>
    <format dxfId="21">
      <pivotArea collapsedLevelsAreSubtotals="1" fieldPosition="0">
        <references count="2">
          <reference field="4294967294" count="1" selected="0">
            <x v="4"/>
          </reference>
          <reference field="3" count="1">
            <x v="0"/>
          </reference>
        </references>
      </pivotArea>
    </format>
    <format dxfId="20">
      <pivotArea outline="0" collapsedLevelsAreSubtotals="1" fieldPosition="0"/>
    </format>
    <format dxfId="19">
      <pivotArea outline="0" collapsedLevelsAreSubtotals="1" fieldPosition="0"/>
    </format>
    <format dxfId="18">
      <pivotArea dataOnly="0" labelOnly="1" outline="0" fieldPosition="0">
        <references count="1">
          <reference field="4294967294" count="3">
            <x v="1"/>
            <x v="2"/>
            <x v="3"/>
          </reference>
        </references>
      </pivotArea>
    </format>
    <format dxfId="17">
      <pivotArea dataOnly="0" labelOnly="1" outline="0" fieldPosition="0">
        <references count="1">
          <reference field="4294967294" count="3">
            <x v="1"/>
            <x v="2"/>
            <x v="3"/>
          </reference>
        </references>
      </pivotArea>
    </format>
    <format dxfId="16">
      <pivotArea dataOnly="0" labelOnly="1" outline="0" fieldPosition="0">
        <references count="1">
          <reference field="4294967294" count="5">
            <x v="0"/>
            <x v="1"/>
            <x v="2"/>
            <x v="3"/>
            <x v="4"/>
          </reference>
        </references>
      </pivotArea>
    </format>
    <format dxfId="15">
      <pivotArea dataOnly="0" labelOnly="1" outline="0" fieldPosition="0">
        <references count="1">
          <reference field="4294967294" count="5">
            <x v="0"/>
            <x v="1"/>
            <x v="2"/>
            <x v="3"/>
            <x v="4"/>
          </reference>
        </references>
      </pivotArea>
    </format>
    <format dxfId="14">
      <pivotArea outline="0" collapsedLevelsAreSubtotals="1" fieldPosition="0">
        <references count="1">
          <reference field="4294967294" count="1" selected="0">
            <x v="1"/>
          </reference>
        </references>
      </pivotArea>
    </format>
    <format dxfId="13">
      <pivotArea dataOnly="0" labelOnly="1" outline="0" fieldPosition="0">
        <references count="1">
          <reference field="4294967294" count="1">
            <x v="1"/>
          </reference>
        </references>
      </pivotArea>
    </format>
    <format dxfId="12">
      <pivotArea outline="0" collapsedLevelsAreSubtotals="1" fieldPosition="0">
        <references count="1">
          <reference field="4294967294" count="1" selected="0">
            <x v="3"/>
          </reference>
        </references>
      </pivotArea>
    </format>
    <format dxfId="11">
      <pivotArea dataOnly="0" labelOnly="1" outline="0" fieldPosition="0">
        <references count="1">
          <reference field="4294967294" count="1">
            <x v="3"/>
          </reference>
        </references>
      </pivotArea>
    </format>
    <format dxfId="10">
      <pivotArea outline="0" collapsedLevelsAreSubtotals="1" fieldPosition="0">
        <references count="1">
          <reference field="4294967294" count="1" selected="0">
            <x v="2"/>
          </reference>
        </references>
      </pivotArea>
    </format>
    <format dxfId="9">
      <pivotArea dataOnly="0" labelOnly="1" outline="0" fieldPosition="0">
        <references count="1">
          <reference field="4294967294" count="1">
            <x v="2"/>
          </reference>
        </references>
      </pivotArea>
    </format>
    <format dxfId="8">
      <pivotArea outline="0" collapsedLevelsAreSubtotals="1" fieldPosition="0"/>
    </format>
    <format dxfId="7">
      <pivotArea type="all" dataOnly="0" outline="0" fieldPosition="0"/>
    </format>
    <format dxfId="6">
      <pivotArea outline="0" collapsedLevelsAreSubtotals="1" fieldPosition="0"/>
    </format>
    <format dxfId="5">
      <pivotArea field="3" type="button" dataOnly="0" labelOnly="1" outline="0" axis="axisRow" fieldPosition="0"/>
    </format>
    <format dxfId="4">
      <pivotArea dataOnly="0" labelOnly="1" fieldPosition="0">
        <references count="1">
          <reference field="3" count="14">
            <x v="0"/>
            <x v="1"/>
            <x v="2"/>
            <x v="3"/>
            <x v="4"/>
            <x v="5"/>
            <x v="9"/>
            <x v="10"/>
            <x v="11"/>
            <x v="12"/>
            <x v="13"/>
            <x v="14"/>
            <x v="15"/>
            <x v="16"/>
          </reference>
        </references>
      </pivotArea>
    </format>
    <format dxfId="3">
      <pivotArea dataOnly="0" labelOnly="1" outline="0" fieldPosition="0">
        <references count="1">
          <reference field="4294967294" count="5">
            <x v="0"/>
            <x v="1"/>
            <x v="2"/>
            <x v="3"/>
            <x v="4"/>
          </reference>
        </references>
      </pivotArea>
    </format>
    <format dxfId="2">
      <pivotArea collapsedLevelsAreSubtotals="1" fieldPosition="0">
        <references count="1">
          <reference field="3" count="1">
            <x v="16"/>
          </reference>
        </references>
      </pivotArea>
    </format>
    <format dxfId="1">
      <pivotArea dataOnly="0" labelOnly="1" fieldPosition="0">
        <references count="1">
          <reference field="3" count="1">
            <x v="16"/>
          </reference>
        </references>
      </pivotArea>
    </format>
    <format dxfId="0">
      <pivotArea collapsedLevelsAreSubtotals="1" fieldPosition="0">
        <references count="2">
          <reference field="4294967294" count="1" selected="0">
            <x v="4"/>
          </reference>
          <reference field="3" count="3">
            <x v="6"/>
            <x v="7"/>
            <x v="8"/>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BF8D0BB2-7BA1-497F-A5F3-80021433AC7C}" name="TablaDinámica10" cacheId="3" applyNumberFormats="0" applyBorderFormats="0" applyFontFormats="0" applyPatternFormats="0" applyAlignmentFormats="0" applyWidthHeightFormats="1" dataCaption="Valores" updatedVersion="8" minRefreshableVersion="3" useAutoFormatting="1" itemPrintTitles="1" createdVersion="6" indent="0" outline="1" outlineData="1" multipleFieldFilters="0">
  <location ref="AB13:AC17" firstHeaderRow="1" firstDataRow="1" firstDataCol="1"/>
  <pivotFields count="10">
    <pivotField axis="axisRow" showAll="0">
      <items count="2">
        <item x="0"/>
        <item t="default"/>
      </items>
    </pivotField>
    <pivotField axis="axisRow" showAll="0">
      <items count="3">
        <item x="1"/>
        <item h="1" x="0"/>
        <item t="default"/>
      </items>
    </pivotField>
    <pivotField axis="axisRow" showAll="0" defaultSubtotal="0">
      <items count="2">
        <item x="0"/>
        <item h="1" x="1"/>
      </items>
    </pivotField>
    <pivotField showAll="0"/>
    <pivotField dataField="1" showAll="0" defaultSubtotal="0"/>
    <pivotField showAll="0"/>
    <pivotField showAll="0" defaultSubtotal="0"/>
    <pivotField showAll="0" defaultSubtotal="0"/>
    <pivotField showAll="0" defaultSubtotal="0"/>
    <pivotField showAll="0"/>
  </pivotFields>
  <rowFields count="3">
    <field x="0"/>
    <field x="1"/>
    <field x="2"/>
  </rowFields>
  <rowItems count="4">
    <i>
      <x/>
    </i>
    <i r="1">
      <x/>
    </i>
    <i r="2">
      <x/>
    </i>
    <i t="grand">
      <x/>
    </i>
  </rowItems>
  <colItems count="1">
    <i/>
  </colItems>
  <dataFields count="1">
    <dataField name="Promedio de n_tipo" fld="4" subtotal="average"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2._Costo2" xr10:uid="{00000000-0013-0000-FFFF-FFFF01000000}" sourceName="2. Costo">
  <pivotTables>
    <pivotTable tabId="22" name="TablaDinámica4"/>
    <pivotTable tabId="22" name="TablaDinámica10"/>
  </pivotTables>
  <data>
    <tabular pivotCacheId="19">
      <items count="2">
        <i x="1" s="1"/>
        <i x="0"/>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1._Tipo_de_Proyecto3" xr10:uid="{00000000-0013-0000-FFFF-FFFF02000000}" sourceName="1. Tipo de Proyecto">
  <pivotTables>
    <pivotTable tabId="22" name="TablaDinámica4"/>
    <pivotTable tabId="22" name="TablaDinámica10"/>
  </pivotTables>
  <data>
    <tabular pivotCacheId="19">
      <items count="4">
        <i x="0" s="1"/>
        <i x="1"/>
        <i x="2"/>
        <i x="3"/>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2._Costo22111" xr10:uid="{00000000-0013-0000-FFFF-FFFF07000000}" sourceName="2. Costo">
  <pivotTables>
    <pivotTable tabId="34" name="TablaDinámica4"/>
    <pivotTable tabId="34" name="TablaDinámica10"/>
  </pivotTables>
  <data>
    <tabular pivotCacheId="1765595888">
      <items count="2">
        <i x="1" s="1"/>
        <i x="0"/>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1._Tipo_de_Proyecto32111" xr10:uid="{00000000-0013-0000-FFFF-FFFF08000000}" sourceName="1. Tipo de Proyecto">
  <pivotTables>
    <pivotTable tabId="34" name="TablaDinámica4"/>
    <pivotTable tabId="34" name="TablaDinámica10"/>
  </pivotTables>
  <data>
    <tabular pivotCacheId="1765595888">
      <items count="5">
        <i x="0" s="1"/>
        <i x="1"/>
        <i x="2"/>
        <i x="3"/>
        <i x="4"/>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3._Valores_IVA" xr10:uid="{00000000-0013-0000-FFFF-FFFF09000000}" sourceName="3. Valores IVA">
  <pivotTables>
    <pivotTable tabId="22" name="TablaDinámica4"/>
    <pivotTable tabId="22" name="TablaDinámica10"/>
  </pivotTables>
  <data>
    <tabular pivotCacheId="19">
      <items count="2">
        <i x="0" s="1"/>
        <i x="1"/>
      </items>
    </tabular>
  </data>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3._Valores_IVA3" xr10:uid="{00000000-0013-0000-FFFF-FFFF0C000000}" sourceName="3. Valores IVA">
  <pivotTables>
    <pivotTable tabId="34" name="TablaDinámica4"/>
    <pivotTable tabId="34" name="TablaDinámica10"/>
  </pivotTables>
  <data>
    <tabular pivotCacheId="1765595888">
      <items count="2">
        <i x="0" s="1"/>
        <i x="1"/>
      </items>
    </tabular>
  </data>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2._Costo2211111" xr10:uid="{5861CD77-63CF-49E6-B7DB-0E84145081AE}" sourceName="2. Costo">
  <pivotTables>
    <pivotTable tabId="42" name="TablaDinámica4"/>
    <pivotTable tabId="42" name="TablaDinámica10"/>
  </pivotTables>
  <data>
    <tabular pivotCacheId="323706057">
      <items count="2">
        <i x="1" s="1"/>
        <i x="0"/>
      </items>
    </tabular>
  </data>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1._Tipo_de_Proyecto3211111" xr10:uid="{2F54FE7A-E651-4895-9775-C6F4F35BFF02}" sourceName="1. Tipo de Proyecto">
  <pivotTables>
    <pivotTable tabId="42" name="TablaDinámica4"/>
    <pivotTable tabId="42" name="TablaDinámica10"/>
  </pivotTables>
  <data>
    <tabular pivotCacheId="323706057">
      <items count="1">
        <i x="0" s="1"/>
      </items>
    </tabular>
  </data>
</slicerCacheDefinition>
</file>

<file path=xl/slicerCaches/slicerCache9.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3._Valores_IVA311" xr10:uid="{6658BFB3-538F-4D8B-BFE1-4B193EA81C89}" sourceName="3. Valores IVA">
  <pivotTables>
    <pivotTable tabId="42" name="TablaDinámica4"/>
    <pivotTable tabId="42" name="TablaDinámica10"/>
  </pivotTables>
  <data>
    <tabular pivotCacheId="323706057">
      <items count="2">
        <i x="0" s="1"/>
        <i x="1"/>
      </items>
    </tabular>
  </data>
</slicerCacheDefinition>
</file>

<file path=xl/slicerCaches/slicerCache10.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2._Costo22111111" xr10:uid="{007ABD26-7087-4833-8CDA-922015B99DBB}" sourceName="2. Costo">
  <pivotTables>
    <pivotTable tabId="44" name="TablaDinámica4"/>
    <pivotTable tabId="44" name="TablaDinámica10"/>
  </pivotTables>
  <data>
    <tabular pivotCacheId="251159162">
      <items count="2">
        <i x="1" s="1"/>
        <i x="0"/>
      </items>
    </tabular>
  </data>
</slicerCacheDefinition>
</file>

<file path=xl/slicerCaches/slicerCache1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1._Tipo_de_Proyecto32111111" xr10:uid="{1EC9B36B-8603-4A3F-B3CB-46147C797487}" sourceName="1. Tipo de Proyecto">
  <pivotTables>
    <pivotTable tabId="44" name="TablaDinámica4"/>
    <pivotTable tabId="44" name="TablaDinámica10"/>
  </pivotTables>
  <data>
    <tabular pivotCacheId="251159162">
      <items count="1">
        <i x="0" s="1"/>
      </items>
    </tabular>
  </data>
</slicerCacheDefinition>
</file>

<file path=xl/slicerCaches/slicerCache1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3._Valores_IVA3111" xr10:uid="{877CFF15-6B04-415F-A4FE-AEDD45C29619}" sourceName="3. Valores IVA">
  <pivotTables>
    <pivotTable tabId="44" name="TablaDinámica4"/>
    <pivotTable tabId="44" name="TablaDinámica10"/>
  </pivotTables>
  <data>
    <tabular pivotCacheId="251159162">
      <items count="2">
        <i x="0" s="1"/>
        <i x="1"/>
      </items>
    </tabular>
  </data>
</slicerCacheDefinition>
</file>

<file path=xl/slicerCaches/slicerCache1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Sector1" xr10:uid="{2E0C453E-C4F8-4EC2-A313-899AAB4CFE2D}" sourceName="Sector ">
  <extLst>
    <x:ext xmlns:x15="http://schemas.microsoft.com/office/spreadsheetml/2010/11/main" uri="{2F2917AC-EB37-4324-AD4E-5DD8C200BD13}">
      <x15:tableSlicerCache tableId="1" column="1"/>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ector " xr10:uid="{5E61D560-2B2A-400B-A5AD-D7E2F7070A44}" cache="SegmentaciónDeDatos_Sector1" caption="Sector " columnCount="3"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2. Costo 2" xr10:uid="{00000000-0014-0000-FFFF-FFFF02000000}" cache="SegmentaciónDeDatos_2._Costo2" caption="2. Costo" columnCount="2" rowHeight="241300"/>
  <slicer name="1. Tipo de Proyecto 3" xr10:uid="{00000000-0014-0000-FFFF-FFFF03000000}" cache="SegmentaciónDeDatos_1._Tipo_de_Proyecto3" caption="1. Tipo de Proyecto" rowHeight="241300"/>
  <slicer name="3. Valores IVA" xr10:uid="{00000000-0014-0000-FFFF-FFFF04000000}" cache="SegmentaciónDeDatos_3._Valores_IVA" caption="3. Valores IVA" columnCount="2" rowHeight="24130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2. Costo 9" xr10:uid="{00000000-0014-0000-FFFF-FFFF0B000000}" cache="SegmentaciónDeDatos_2._Costo22111" caption="2. Costo" columnCount="2" rowHeight="241300"/>
  <slicer name="1. Tipo de Proyecto 9" xr10:uid="{00000000-0014-0000-FFFF-FFFF0C000000}" cache="SegmentaciónDeDatos_1._Tipo_de_Proyecto32111" caption="1. Tipo de Proyecto" rowHeight="241300"/>
  <slicer name="3. Valores IVA 3" xr10:uid="{00000000-0014-0000-FFFF-FFFF0D000000}" cache="SegmentaciónDeDatos_3._Valores_IVA3" caption="3. Valores IVA" columnCount="2" rowHeight="241300"/>
</slicers>
</file>

<file path=xl/slicers/slicer4.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2. Costo 11" xr10:uid="{2BC584EE-D9C1-4732-91AB-4FF04CDAEBB5}" cache="SegmentaciónDeDatos_2._Costo2211111" caption="2. Costo" columnCount="2" rowHeight="241300"/>
  <slicer name="1. Tipo de Proyecto 11" xr10:uid="{D64250F5-2F95-46F0-897C-B09E16328BCE}" cache="SegmentaciónDeDatos_1._Tipo_de_Proyecto3211111" caption="1. Tipo de Proyecto" rowHeight="241300"/>
  <slicer name="3. Valores IVA 5" xr10:uid="{64C7540A-9F9F-44D9-BB10-5A30E3541797}" cache="SegmentaciónDeDatos_3._Valores_IVA311" caption="3. Valores IVA" columnCount="2" rowHeight="241300"/>
</slicers>
</file>

<file path=xl/slicers/slicer5.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2. Costo 12" xr10:uid="{6FC4B818-4972-4786-90DD-0E749237D1F5}" cache="SegmentaciónDeDatos_2._Costo22111111" caption="2. Costo" columnCount="2" rowHeight="241300"/>
  <slicer name="1. Tipo de Proyecto 12" xr10:uid="{0937A534-2666-479D-81C1-15BE0F6F29D1}" cache="SegmentaciónDeDatos_1._Tipo_de_Proyecto32111111" caption="1. Tipo de Proyecto" rowHeight="241300"/>
  <slicer name="3. Valores IVA 6" xr10:uid="{84AD48D7-38A2-4B05-9358-0BC96D753F13}" cache="SegmentaciónDeDatos_3._Valores_IVA3111" caption="3. Valores IVA" columnCount="2"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46FCB57-5566-4E85-A9CF-0592FAFC54E4}" name="Tabla2" displayName="Tabla2" ref="D18:F22" totalsRowShown="0" headerRowDxfId="303" dataDxfId="302">
  <autoFilter ref="D18:F22" xr:uid="{00000000-0009-0000-0100-000001000000}"/>
  <tableColumns count="3">
    <tableColumn id="1" xr3:uid="{6A15C2C3-9AF3-4BC4-9001-72DB2E342FFE}" name="Sector " dataDxfId="301"/>
    <tableColumn id="2" xr3:uid="{0D346BC7-F14E-4D84-B754-8813ECEDBA1D}" name="Subsector" dataDxfId="300"/>
    <tableColumn id="3" xr3:uid="{B6A9AD2F-03DE-4790-81E0-B3E85C39CFD7}" name="Tipos" dataDxfId="299"/>
  </tableColumns>
  <tableStyleInfo name="Estilo de tabla 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microsoft.com/office/2007/relationships/slicer" Target="../slicers/slicer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microsoft.com/office/2007/relationships/slicer" Target="../slicers/slicer2.xml"/><Relationship Id="rId4"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ivotTable" Target="../pivotTables/pivotTable4.xml"/><Relationship Id="rId1" Type="http://schemas.openxmlformats.org/officeDocument/2006/relationships/pivotTable" Target="../pivotTables/pivotTable3.xml"/><Relationship Id="rId5" Type="http://schemas.microsoft.com/office/2007/relationships/slicer" Target="../slicers/slicer3.xml"/><Relationship Id="rId4"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ivotTable" Target="../pivotTables/pivotTable6.xml"/><Relationship Id="rId1" Type="http://schemas.openxmlformats.org/officeDocument/2006/relationships/pivotTable" Target="../pivotTables/pivotTable5.xml"/><Relationship Id="rId5" Type="http://schemas.microsoft.com/office/2007/relationships/slicer" Target="../slicers/slicer4.xml"/><Relationship Id="rId4"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ivotTable" Target="../pivotTables/pivotTable8.xml"/><Relationship Id="rId1" Type="http://schemas.openxmlformats.org/officeDocument/2006/relationships/pivotTable" Target="../pivotTables/pivotTable7.xml"/><Relationship Id="rId5" Type="http://schemas.microsoft.com/office/2007/relationships/slicer" Target="../slicers/slicer5.xml"/><Relationship Id="rId4"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1:E17"/>
  <sheetViews>
    <sheetView tabSelected="1" zoomScale="85" zoomScaleNormal="85" workbookViewId="0"/>
  </sheetViews>
  <sheetFormatPr baseColWidth="10" defaultColWidth="11.42578125" defaultRowHeight="15" x14ac:dyDescent="0.25"/>
  <cols>
    <col min="1" max="1" width="21.7109375" style="1" customWidth="1"/>
    <col min="2" max="2" width="100.7109375" style="4" customWidth="1"/>
    <col min="3" max="3" width="9.5703125" style="4" customWidth="1"/>
    <col min="4" max="4" width="13.7109375" style="1" customWidth="1"/>
    <col min="5" max="5" width="27.28515625" style="1" customWidth="1"/>
    <col min="6" max="16384" width="11.42578125" style="1"/>
  </cols>
  <sheetData>
    <row r="1" spans="2:5" x14ac:dyDescent="0.25">
      <c r="B1" s="23"/>
    </row>
    <row r="2" spans="2:5" x14ac:dyDescent="0.25">
      <c r="B2" s="14"/>
      <c r="C2" s="14"/>
    </row>
    <row r="3" spans="2:5" ht="31.5" x14ac:dyDescent="0.25">
      <c r="B3" s="2" t="s">
        <v>103</v>
      </c>
      <c r="C3" s="2"/>
      <c r="E3" s="13"/>
    </row>
    <row r="4" spans="2:5" ht="18.75" x14ac:dyDescent="0.25">
      <c r="B4" s="24" t="s">
        <v>0</v>
      </c>
      <c r="C4" s="3"/>
    </row>
    <row r="5" spans="2:5" x14ac:dyDescent="0.25">
      <c r="B5" s="3"/>
      <c r="C5" s="3"/>
    </row>
    <row r="6" spans="2:5" ht="226.5" customHeight="1" x14ac:dyDescent="0.25">
      <c r="B6" s="73" t="s">
        <v>1</v>
      </c>
      <c r="C6" s="15"/>
      <c r="E6" s="5"/>
    </row>
    <row r="7" spans="2:5" ht="18" customHeight="1" x14ac:dyDescent="0.25">
      <c r="B7" s="12"/>
      <c r="C7" s="12"/>
      <c r="E7" s="5"/>
    </row>
    <row r="8" spans="2:5" ht="15" customHeight="1" x14ac:dyDescent="0.25">
      <c r="B8" s="34" t="s">
        <v>2</v>
      </c>
      <c r="C8" s="16"/>
      <c r="E8" s="5"/>
    </row>
    <row r="9" spans="2:5" ht="28.5" customHeight="1" x14ac:dyDescent="0.25">
      <c r="B9" s="1"/>
      <c r="C9" s="1"/>
    </row>
    <row r="10" spans="2:5" x14ac:dyDescent="0.25">
      <c r="B10" s="1"/>
      <c r="C10" s="1"/>
    </row>
    <row r="11" spans="2:5" x14ac:dyDescent="0.25">
      <c r="B11" s="1"/>
      <c r="C11" s="1"/>
    </row>
    <row r="12" spans="2:5" x14ac:dyDescent="0.25">
      <c r="B12" s="1"/>
      <c r="C12" s="1"/>
    </row>
    <row r="13" spans="2:5" ht="15" customHeight="1" x14ac:dyDescent="0.25">
      <c r="B13" s="34" t="s">
        <v>3</v>
      </c>
      <c r="C13" s="17"/>
    </row>
    <row r="14" spans="2:5" x14ac:dyDescent="0.25">
      <c r="C14" s="18"/>
    </row>
    <row r="15" spans="2:5" x14ac:dyDescent="0.25">
      <c r="C15" s="18"/>
    </row>
    <row r="16" spans="2:5" x14ac:dyDescent="0.25">
      <c r="B16" s="7"/>
      <c r="C16" s="7"/>
    </row>
    <row r="17" spans="2:3" x14ac:dyDescent="0.25">
      <c r="B17" s="8"/>
      <c r="C17" s="8"/>
    </row>
  </sheetData>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C3:G11"/>
  <sheetViews>
    <sheetView zoomScale="85" zoomScaleNormal="85" workbookViewId="0"/>
  </sheetViews>
  <sheetFormatPr baseColWidth="10" defaultColWidth="11.42578125" defaultRowHeight="15" x14ac:dyDescent="0.25"/>
  <cols>
    <col min="1" max="1" width="21.7109375" style="1" customWidth="1"/>
    <col min="2" max="2" width="2.7109375" style="1" customWidth="1"/>
    <col min="3" max="3" width="100.7109375" style="1" customWidth="1"/>
    <col min="4" max="6" width="11.42578125" style="1"/>
    <col min="7" max="7" width="53" style="1" customWidth="1"/>
    <col min="8" max="16384" width="11.42578125" style="1"/>
  </cols>
  <sheetData>
    <row r="3" spans="3:7" ht="31.5" x14ac:dyDescent="0.25">
      <c r="C3" s="2" t="s">
        <v>4</v>
      </c>
    </row>
    <row r="4" spans="3:7" ht="18.75" x14ac:dyDescent="0.25">
      <c r="C4" s="24"/>
    </row>
    <row r="5" spans="3:7" x14ac:dyDescent="0.25">
      <c r="C5" s="3"/>
    </row>
    <row r="6" spans="3:7" ht="409.5" customHeight="1" x14ac:dyDescent="0.25">
      <c r="C6" s="74" t="s">
        <v>104</v>
      </c>
      <c r="G6" s="4"/>
    </row>
    <row r="7" spans="3:7" ht="195" customHeight="1" x14ac:dyDescent="0.25">
      <c r="C7" s="74"/>
    </row>
    <row r="9" spans="3:7" x14ac:dyDescent="0.25">
      <c r="C9" s="14"/>
    </row>
    <row r="10" spans="3:7" x14ac:dyDescent="0.25">
      <c r="C10" s="4"/>
    </row>
    <row r="11" spans="3:7" x14ac:dyDescent="0.25">
      <c r="C11" s="4"/>
    </row>
  </sheetData>
  <mergeCells count="1">
    <mergeCell ref="C6:C7"/>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A947E-9975-4577-8535-12CE501FD616}">
  <dimension ref="A1:AB493"/>
  <sheetViews>
    <sheetView zoomScaleNormal="100" workbookViewId="0"/>
  </sheetViews>
  <sheetFormatPr baseColWidth="10" defaultColWidth="11.42578125" defaultRowHeight="21" customHeight="1" x14ac:dyDescent="0.25"/>
  <cols>
    <col min="1" max="1" width="10.7109375" customWidth="1"/>
    <col min="2" max="2" width="8.7109375" customWidth="1"/>
    <col min="3" max="3" width="3.7109375" customWidth="1"/>
    <col min="4" max="4" width="25.7109375" customWidth="1"/>
    <col min="5" max="5" width="25.140625" customWidth="1"/>
    <col min="6" max="6" width="46.7109375" customWidth="1"/>
  </cols>
  <sheetData>
    <row r="1" spans="1:28" ht="15" x14ac:dyDescent="0.25">
      <c r="A1" s="1"/>
      <c r="B1" s="1"/>
      <c r="C1" s="1"/>
      <c r="D1" s="1"/>
      <c r="E1" s="1"/>
      <c r="F1" s="1"/>
      <c r="G1" s="1"/>
      <c r="H1" s="1"/>
      <c r="I1" s="1"/>
      <c r="J1" s="1"/>
      <c r="K1" s="1"/>
      <c r="L1" s="1"/>
      <c r="M1" s="1"/>
      <c r="N1" s="1"/>
      <c r="O1" s="1"/>
      <c r="P1" s="1"/>
      <c r="Q1" s="1"/>
      <c r="R1" s="1"/>
      <c r="S1" s="1"/>
      <c r="T1" s="1"/>
      <c r="U1" s="1"/>
      <c r="V1" s="1"/>
      <c r="W1" s="1"/>
      <c r="X1" s="1"/>
      <c r="Y1" s="1"/>
      <c r="Z1" s="1"/>
      <c r="AA1" s="1"/>
      <c r="AB1" s="1"/>
    </row>
    <row r="2" spans="1:28" ht="28.5" x14ac:dyDescent="0.45">
      <c r="A2" s="1"/>
      <c r="B2" s="1"/>
      <c r="C2" s="1"/>
      <c r="D2" s="75" t="s">
        <v>103</v>
      </c>
      <c r="E2" s="75"/>
      <c r="F2" s="75"/>
      <c r="G2" s="1"/>
      <c r="H2" s="1"/>
      <c r="I2" s="1"/>
      <c r="J2" s="1"/>
      <c r="K2" s="1"/>
      <c r="L2" s="1"/>
      <c r="M2" s="1"/>
      <c r="N2" s="1"/>
      <c r="O2" s="1"/>
      <c r="P2" s="1"/>
      <c r="Q2" s="1"/>
      <c r="R2" s="1"/>
      <c r="S2" s="1"/>
      <c r="T2" s="1"/>
      <c r="U2" s="1"/>
      <c r="V2" s="1"/>
      <c r="W2" s="1"/>
      <c r="X2" s="1"/>
      <c r="Y2" s="1"/>
      <c r="Z2" s="1"/>
      <c r="AA2" s="1"/>
      <c r="AB2" s="1"/>
    </row>
    <row r="3" spans="1:28" ht="18.75" x14ac:dyDescent="0.3">
      <c r="A3" s="1"/>
      <c r="B3" s="1"/>
      <c r="C3" s="1"/>
      <c r="D3" s="76" t="s">
        <v>5</v>
      </c>
      <c r="E3" s="76"/>
      <c r="F3" s="76"/>
      <c r="G3" s="1"/>
      <c r="H3" s="1"/>
      <c r="I3" s="1"/>
      <c r="J3" s="1"/>
      <c r="K3" s="1"/>
      <c r="L3" s="1"/>
      <c r="M3" s="1"/>
      <c r="N3" s="1"/>
      <c r="O3" s="1"/>
      <c r="P3" s="1"/>
      <c r="Q3" s="1"/>
      <c r="R3" s="1"/>
      <c r="S3" s="1"/>
      <c r="T3" s="1"/>
      <c r="U3" s="1"/>
      <c r="V3" s="1"/>
      <c r="W3" s="1"/>
      <c r="X3" s="1"/>
      <c r="Y3" s="1"/>
      <c r="Z3" s="1"/>
      <c r="AA3" s="1"/>
      <c r="AB3" s="1"/>
    </row>
    <row r="4" spans="1:28" ht="15" x14ac:dyDescent="0.25">
      <c r="A4" s="1"/>
      <c r="B4" s="1"/>
      <c r="C4" s="1"/>
      <c r="D4" s="1"/>
      <c r="E4" s="1"/>
      <c r="F4" s="1"/>
      <c r="G4" s="1"/>
      <c r="H4" s="1"/>
      <c r="I4" s="1"/>
      <c r="J4" s="1"/>
      <c r="K4" s="1"/>
      <c r="L4" s="1"/>
      <c r="M4" s="1"/>
      <c r="N4" s="1"/>
      <c r="O4" s="1"/>
      <c r="P4" s="1"/>
      <c r="Q4" s="1"/>
      <c r="R4" s="1"/>
      <c r="S4" s="1"/>
      <c r="T4" s="1"/>
      <c r="U4" s="1"/>
      <c r="V4" s="1"/>
      <c r="W4" s="1"/>
      <c r="X4" s="1"/>
      <c r="Y4" s="1"/>
      <c r="Z4" s="1"/>
      <c r="AA4" s="1"/>
      <c r="AB4" s="1"/>
    </row>
    <row r="5" spans="1:28" ht="15" x14ac:dyDescent="0.25">
      <c r="A5" s="1"/>
      <c r="B5" s="1"/>
      <c r="C5" s="1"/>
      <c r="D5" s="1"/>
      <c r="E5" s="1"/>
      <c r="F5" s="1"/>
      <c r="G5" s="1"/>
      <c r="H5" s="1"/>
      <c r="I5" s="1"/>
      <c r="J5" s="1"/>
      <c r="K5" s="1"/>
      <c r="L5" s="1"/>
      <c r="M5" s="1"/>
      <c r="N5" s="1"/>
      <c r="O5" s="1"/>
      <c r="P5" s="1"/>
      <c r="Q5" s="1"/>
      <c r="R5" s="1"/>
      <c r="S5" s="1"/>
      <c r="T5" s="1"/>
      <c r="U5" s="1"/>
      <c r="V5" s="1"/>
      <c r="W5" s="1"/>
      <c r="X5" s="1"/>
      <c r="Y5" s="1"/>
      <c r="Z5" s="1"/>
      <c r="AA5" s="1"/>
      <c r="AB5" s="1"/>
    </row>
    <row r="6" spans="1:28" ht="15" x14ac:dyDescent="0.25">
      <c r="A6" s="1"/>
      <c r="B6" s="1"/>
      <c r="C6" s="1"/>
      <c r="D6" s="1"/>
      <c r="E6" s="1"/>
      <c r="F6" s="1"/>
      <c r="G6" s="1"/>
      <c r="H6" s="1"/>
      <c r="I6" s="1"/>
      <c r="J6" s="1"/>
      <c r="K6" s="1"/>
      <c r="L6" s="1"/>
      <c r="M6" s="1"/>
      <c r="N6" s="1"/>
      <c r="O6" s="1"/>
      <c r="P6" s="1"/>
      <c r="Q6" s="1"/>
      <c r="R6" s="1"/>
      <c r="S6" s="1"/>
      <c r="T6" s="1"/>
      <c r="U6" s="1"/>
      <c r="V6" s="1"/>
      <c r="W6" s="1"/>
      <c r="X6" s="1"/>
      <c r="Y6" s="1"/>
      <c r="Z6" s="1"/>
      <c r="AA6" s="1"/>
      <c r="AB6" s="1"/>
    </row>
    <row r="7" spans="1:28" ht="18.75" x14ac:dyDescent="0.3">
      <c r="A7" s="1"/>
      <c r="B7" s="1"/>
      <c r="C7" s="1"/>
      <c r="D7" s="77" t="s">
        <v>6</v>
      </c>
      <c r="E7" s="77"/>
      <c r="F7" s="1"/>
      <c r="G7" s="1"/>
      <c r="H7" s="1"/>
      <c r="I7" s="1"/>
      <c r="J7" s="1"/>
      <c r="K7" s="1"/>
      <c r="L7" s="1"/>
      <c r="M7" s="1"/>
      <c r="N7" s="1"/>
      <c r="O7" s="1"/>
      <c r="P7" s="1"/>
      <c r="Q7" s="1"/>
      <c r="R7" s="1"/>
      <c r="S7" s="1"/>
      <c r="T7" s="1"/>
      <c r="U7" s="1"/>
      <c r="V7" s="1"/>
      <c r="W7" s="1"/>
      <c r="X7" s="1"/>
      <c r="Y7" s="1"/>
      <c r="Z7" s="1"/>
      <c r="AA7" s="1"/>
      <c r="AB7" s="1"/>
    </row>
    <row r="8" spans="1:28" ht="15" x14ac:dyDescent="0.25">
      <c r="A8" s="1"/>
      <c r="B8" s="1"/>
      <c r="C8" s="1"/>
      <c r="F8" s="1"/>
      <c r="G8" s="1"/>
      <c r="H8" s="1"/>
      <c r="I8" s="1"/>
      <c r="J8" s="1"/>
      <c r="K8" s="1"/>
      <c r="L8" s="1"/>
      <c r="M8" s="1"/>
      <c r="N8" s="1"/>
      <c r="O8" s="1"/>
      <c r="P8" s="1"/>
      <c r="Q8" s="1"/>
      <c r="R8" s="1"/>
      <c r="S8" s="1"/>
      <c r="T8" s="1"/>
      <c r="U8" s="1"/>
      <c r="V8" s="1"/>
      <c r="W8" s="1"/>
      <c r="X8" s="1"/>
      <c r="Y8" s="1"/>
      <c r="Z8" s="1"/>
      <c r="AA8" s="1"/>
      <c r="AB8" s="1"/>
    </row>
    <row r="9" spans="1:28" ht="15" x14ac:dyDescent="0.25">
      <c r="A9" s="1"/>
      <c r="B9" s="1"/>
      <c r="C9" s="1"/>
      <c r="D9" s="1"/>
      <c r="E9" s="1"/>
      <c r="F9" s="1"/>
      <c r="G9" s="1"/>
      <c r="H9" s="1"/>
      <c r="I9" s="1"/>
      <c r="J9" s="1"/>
      <c r="K9" s="1"/>
      <c r="L9" s="1"/>
      <c r="M9" s="1"/>
      <c r="N9" s="1"/>
      <c r="O9" s="1"/>
      <c r="P9" s="1"/>
      <c r="Q9" s="1"/>
      <c r="R9" s="1"/>
      <c r="S9" s="1"/>
      <c r="T9" s="1"/>
      <c r="U9" s="1"/>
      <c r="V9" s="1"/>
      <c r="W9" s="1"/>
      <c r="X9" s="1"/>
      <c r="Y9" s="1"/>
      <c r="Z9" s="1"/>
      <c r="AA9" s="1"/>
      <c r="AB9" s="1"/>
    </row>
    <row r="10" spans="1:28" ht="15" x14ac:dyDescent="0.25">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row>
    <row r="11" spans="1:28" ht="15"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row>
    <row r="12" spans="1:28" ht="15"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row>
    <row r="13" spans="1:28" ht="15" x14ac:dyDescent="0.25">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row>
    <row r="14" spans="1:28" ht="15" x14ac:dyDescent="0.25">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row>
    <row r="15" spans="1:28" ht="15" x14ac:dyDescent="0.2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row>
    <row r="16" spans="1:28" ht="15.75" x14ac:dyDescent="0.25">
      <c r="A16" s="1"/>
      <c r="B16" s="1"/>
      <c r="C16" s="1"/>
      <c r="D16" s="67" t="s">
        <v>7</v>
      </c>
      <c r="E16" s="67"/>
      <c r="F16" s="1"/>
      <c r="G16" s="1"/>
      <c r="H16" s="1"/>
      <c r="I16" s="1"/>
      <c r="J16" s="1"/>
      <c r="K16" s="1"/>
      <c r="L16" s="1"/>
      <c r="M16" s="1"/>
      <c r="N16" s="1"/>
      <c r="O16" s="1"/>
      <c r="P16" s="1"/>
      <c r="Q16" s="1"/>
      <c r="R16" s="1"/>
      <c r="S16" s="1"/>
      <c r="T16" s="1"/>
      <c r="U16" s="1"/>
      <c r="V16" s="1"/>
      <c r="W16" s="1"/>
      <c r="X16" s="1"/>
      <c r="Y16" s="1"/>
      <c r="Z16" s="1"/>
      <c r="AA16" s="1"/>
      <c r="AB16" s="1"/>
    </row>
    <row r="17" spans="1:28" ht="7.5" customHeight="1"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row>
    <row r="18" spans="1:28" ht="15.75" x14ac:dyDescent="0.25">
      <c r="A18" s="1"/>
      <c r="B18" s="1"/>
      <c r="C18" s="1"/>
      <c r="D18" s="10" t="s">
        <v>8</v>
      </c>
      <c r="E18" s="10" t="s">
        <v>9</v>
      </c>
      <c r="F18" s="63" t="s">
        <v>10</v>
      </c>
      <c r="G18" s="1"/>
      <c r="H18" s="1"/>
      <c r="I18" s="1"/>
      <c r="J18" s="1"/>
      <c r="K18" s="1"/>
      <c r="L18" s="1"/>
      <c r="M18" s="1"/>
      <c r="N18" s="1"/>
      <c r="O18" s="1"/>
      <c r="P18" s="1"/>
      <c r="Q18" s="1"/>
      <c r="R18" s="1"/>
      <c r="S18" s="1"/>
      <c r="T18" s="1"/>
      <c r="U18" s="1"/>
      <c r="V18" s="1"/>
      <c r="W18" s="1"/>
      <c r="X18" s="1"/>
      <c r="Y18" s="1"/>
      <c r="Z18" s="1"/>
      <c r="AA18" s="1"/>
      <c r="AB18" s="1"/>
    </row>
    <row r="19" spans="1:28" ht="79.5" customHeight="1" x14ac:dyDescent="0.25">
      <c r="A19" s="1"/>
      <c r="B19" s="1"/>
      <c r="C19" s="1"/>
      <c r="D19" s="11" t="s">
        <v>11</v>
      </c>
      <c r="E19" s="68" t="s">
        <v>12</v>
      </c>
      <c r="F19" s="64" t="s">
        <v>13</v>
      </c>
      <c r="G19" s="1"/>
      <c r="H19" s="1"/>
      <c r="I19" s="1"/>
      <c r="J19" s="1"/>
      <c r="K19" s="1"/>
      <c r="L19" s="1"/>
      <c r="M19" s="1"/>
      <c r="N19" s="1"/>
      <c r="O19" s="1"/>
      <c r="P19" s="1"/>
      <c r="Q19" s="1"/>
      <c r="R19" s="1"/>
      <c r="S19" s="1"/>
      <c r="T19" s="1"/>
      <c r="U19" s="1"/>
      <c r="V19" s="1"/>
      <c r="W19" s="1"/>
      <c r="X19" s="1"/>
      <c r="Y19" s="1"/>
      <c r="Z19" s="1"/>
      <c r="AA19" s="1"/>
      <c r="AB19" s="1"/>
    </row>
    <row r="20" spans="1:28" ht="75" x14ac:dyDescent="0.25">
      <c r="A20" s="1"/>
      <c r="B20" s="1"/>
      <c r="C20" s="1"/>
      <c r="D20" s="11" t="s">
        <v>14</v>
      </c>
      <c r="E20" s="68" t="s">
        <v>14</v>
      </c>
      <c r="F20" s="65" t="s">
        <v>15</v>
      </c>
      <c r="G20" s="1"/>
      <c r="H20" s="1"/>
      <c r="I20" s="1"/>
      <c r="J20" s="1"/>
      <c r="K20" s="1"/>
      <c r="L20" s="1"/>
      <c r="M20" s="1"/>
      <c r="N20" s="1"/>
      <c r="O20" s="1"/>
      <c r="P20" s="1"/>
      <c r="Q20" s="1"/>
      <c r="R20" s="1"/>
      <c r="S20" s="1"/>
      <c r="T20" s="1"/>
      <c r="U20" s="1"/>
      <c r="V20" s="1"/>
      <c r="W20" s="1"/>
      <c r="X20" s="1"/>
      <c r="Y20" s="1"/>
      <c r="Z20" s="1"/>
      <c r="AA20" s="1"/>
      <c r="AB20" s="1"/>
    </row>
    <row r="21" spans="1:28" ht="30" x14ac:dyDescent="0.25">
      <c r="A21" s="1"/>
      <c r="B21" s="1"/>
      <c r="C21" s="1"/>
      <c r="D21" s="69" t="s">
        <v>16</v>
      </c>
      <c r="E21" s="71" t="s">
        <v>17</v>
      </c>
      <c r="F21" s="70" t="s">
        <v>18</v>
      </c>
      <c r="G21" s="1"/>
      <c r="H21" s="1"/>
      <c r="I21" s="1"/>
      <c r="J21" s="1"/>
      <c r="K21" s="1"/>
      <c r="L21" s="1"/>
      <c r="M21" s="1"/>
      <c r="N21" s="1"/>
      <c r="O21" s="1"/>
      <c r="P21" s="1"/>
      <c r="Q21" s="1"/>
      <c r="R21" s="1"/>
      <c r="S21" s="1"/>
      <c r="T21" s="1"/>
      <c r="U21" s="1"/>
      <c r="V21" s="1"/>
      <c r="W21" s="1"/>
      <c r="X21" s="1"/>
      <c r="Y21" s="1"/>
      <c r="Z21" s="1"/>
      <c r="AA21" s="1"/>
      <c r="AB21" s="1"/>
    </row>
    <row r="22" spans="1:28" ht="31.5" x14ac:dyDescent="0.25">
      <c r="A22" s="1"/>
      <c r="B22" s="1"/>
      <c r="C22" s="1"/>
      <c r="D22" s="72" t="s">
        <v>19</v>
      </c>
      <c r="E22" s="71" t="s">
        <v>20</v>
      </c>
      <c r="F22" s="70" t="s">
        <v>21</v>
      </c>
      <c r="G22" s="1"/>
      <c r="H22" s="1"/>
      <c r="I22" s="1"/>
      <c r="J22" s="1"/>
      <c r="K22" s="1"/>
      <c r="L22" s="1"/>
      <c r="M22" s="1"/>
      <c r="N22" s="1"/>
      <c r="O22" s="1"/>
      <c r="P22" s="1"/>
      <c r="Q22" s="1"/>
      <c r="R22" s="1"/>
      <c r="S22" s="1"/>
      <c r="T22" s="1"/>
      <c r="U22" s="1"/>
      <c r="V22" s="1"/>
      <c r="W22" s="1"/>
      <c r="X22" s="1"/>
      <c r="Y22" s="1"/>
      <c r="Z22" s="1"/>
      <c r="AA22" s="1"/>
      <c r="AB22" s="1"/>
    </row>
    <row r="23" spans="1:28" ht="21"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row>
    <row r="24" spans="1:28" ht="21"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row>
    <row r="25" spans="1:28" ht="21"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row>
    <row r="26" spans="1:28" ht="21"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row>
    <row r="27" spans="1:28" ht="21"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row>
    <row r="28" spans="1:28" ht="21"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row>
    <row r="29" spans="1:28" ht="21"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row>
    <row r="30" spans="1:28" ht="21"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row>
    <row r="31" spans="1:28" ht="21"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row>
    <row r="32" spans="1:28" ht="21"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row>
    <row r="33" spans="1:28" ht="21"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row>
    <row r="34" spans="1:28" ht="21"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row>
    <row r="35" spans="1:28" ht="21"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row>
    <row r="36" spans="1:28" ht="21"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row>
    <row r="37" spans="1:28" ht="21"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row>
    <row r="38" spans="1:28" ht="21"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row>
    <row r="39" spans="1:28" ht="21"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row>
    <row r="40" spans="1:28" ht="21"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row>
    <row r="41" spans="1:28" ht="21"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row>
    <row r="42" spans="1:28" ht="21"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row>
    <row r="43" spans="1:28" ht="21"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row>
    <row r="44" spans="1:28" ht="21"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row>
    <row r="45" spans="1:28" ht="21"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row>
    <row r="46" spans="1:28" ht="21"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row>
    <row r="47" spans="1:28" ht="21"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row>
    <row r="48" spans="1:28" ht="21"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row>
    <row r="49" spans="1:28" ht="21"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row>
    <row r="50" spans="1:28" ht="21"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row>
    <row r="51" spans="1:28" ht="21"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row>
    <row r="52" spans="1:28" ht="21"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row>
    <row r="53" spans="1:28" ht="21"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row>
    <row r="54" spans="1:28" ht="21"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row>
    <row r="55" spans="1:28" ht="21"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row>
    <row r="56" spans="1:28" ht="21"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row>
    <row r="57" spans="1:28" ht="21"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spans="1:28" ht="21"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row>
    <row r="59" spans="1:28" ht="21"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spans="1:28" ht="21"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spans="1:28" ht="21"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spans="1:28" ht="21"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spans="1:28" ht="21"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spans="1:28" ht="21"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spans="1:28" ht="21"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spans="1:28" ht="21"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spans="1:28" ht="21"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spans="1:28" ht="21"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spans="1:28" ht="21"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spans="1:28" ht="21"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spans="1:28" ht="21"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spans="1:28" ht="21"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spans="1:28" ht="21"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spans="1:28" ht="21"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spans="1:28" ht="21"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spans="1:28" ht="21"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spans="1:28" ht="21"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spans="1:28" ht="21"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spans="1:28" ht="21"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spans="1:28" ht="21"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spans="1:28" ht="21"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spans="1:28" ht="21"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spans="1:28" ht="21"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spans="1:28" ht="21"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spans="1:28" ht="21"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spans="1:28" ht="21"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spans="1:28" ht="21"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spans="1:28" ht="21"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spans="1:28" ht="21"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spans="1:28" ht="21"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spans="1:28" ht="21"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spans="1:28" ht="21"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spans="1:28" ht="21"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spans="1:28" ht="21"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spans="1:28" ht="21"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spans="1:28" ht="21"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spans="1:28" ht="21"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spans="1:28" ht="21"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spans="1:28" ht="21"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spans="1:28" ht="21"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spans="1:28" ht="21"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spans="1:28" ht="21"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spans="1:28" ht="21"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spans="1:28" ht="21"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spans="1:28" ht="21"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spans="1:28" ht="21"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spans="1:28" ht="21"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spans="1:28" ht="21"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spans="1:28" ht="21"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spans="1:28" ht="21"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spans="1:28" ht="21"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spans="1:28" ht="21"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spans="1:28" ht="21"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spans="1:28" ht="21"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spans="1:28" ht="21"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spans="1:28" ht="21"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spans="1:28" ht="21"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spans="1:28" ht="21"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spans="1:28" ht="21"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spans="1:28" ht="21"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spans="1:28" ht="21"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spans="1:28" ht="21"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spans="1:28" ht="21"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spans="1:28" ht="21"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spans="1:28" ht="21"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spans="1:28" ht="21"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spans="1:28" ht="21"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spans="1:28" ht="21"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spans="1:28" ht="21"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spans="1:28" ht="21"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spans="1:28" ht="21"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spans="1:28" ht="21"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spans="1:28" ht="21"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spans="1:28" ht="21"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spans="1:28" ht="21"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spans="1:28" ht="21"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spans="1:28" ht="21"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spans="1:28" ht="21"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spans="1:28" ht="21"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spans="1:28" ht="21"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spans="1:28" ht="21"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spans="1:28" ht="21"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spans="1:28" ht="21"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spans="1:28" ht="21"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spans="1:28" ht="21"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spans="1:28" ht="21"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spans="1:28" ht="21"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spans="1:28" ht="21"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spans="1:28" ht="21"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spans="1:28" ht="21"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spans="1:28" ht="21"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spans="1:28" ht="21"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spans="1:28" ht="21"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spans="1:28" ht="21"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spans="1:28" ht="21"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spans="1:28" ht="21"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spans="1:28" ht="21"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spans="1:28" ht="21"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spans="1:28" ht="21"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spans="1:28" ht="21"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spans="1:28" ht="21"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spans="1:28" ht="21"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spans="1:28" ht="21"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spans="1:28" ht="21"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spans="1:28" ht="21"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spans="1:28" ht="21"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spans="1:28" ht="21"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spans="1:28" ht="21"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spans="1:28" ht="21"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spans="1:28" ht="21"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spans="1:28" ht="21"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spans="1:28" ht="21"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spans="1:28" ht="21"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spans="1:28" ht="21"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spans="1:28" ht="21"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spans="1:28" ht="21"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spans="1:28" ht="21"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spans="1:28" ht="21"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spans="1:28" ht="21"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spans="1:28" ht="21"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spans="1:28" ht="21"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spans="1:28" ht="21"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spans="1:28" ht="21"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spans="1:28" ht="21"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spans="1:28" ht="21"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spans="1:28" ht="21"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spans="1:28" ht="21"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spans="1:28" ht="21"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spans="1:28" ht="21"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spans="1:28" ht="21"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spans="1:28" ht="21"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spans="1:28" ht="21"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spans="1:28" ht="21"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spans="1:28" ht="21"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spans="1:28" ht="21"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spans="1:28" ht="21"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spans="1:28" ht="21"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spans="1:28" ht="21"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spans="1:28" ht="21"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spans="1:28" ht="21"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spans="1:28" ht="21"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spans="1:28" ht="21"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spans="1:28" ht="21"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spans="1:28" ht="21"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spans="1:28" ht="21"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spans="1:28" ht="21"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spans="1:28" ht="21"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spans="1:28" ht="21"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spans="1:28" ht="21"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spans="1:28" ht="21"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spans="1:28" ht="21"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spans="1:28" ht="21"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spans="1:28" ht="21"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spans="1:28" ht="21"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spans="1:28" ht="21"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spans="1:28" ht="21"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spans="1:28" ht="21"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spans="1:28" ht="21"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spans="1:28" ht="21"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spans="1:28" ht="21"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spans="1:28" ht="21"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spans="1:28" ht="21"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spans="1:28" ht="21"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spans="1:28" ht="21"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spans="1:28" ht="21"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spans="1:28" ht="21"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spans="1:28" ht="21"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spans="1:28" ht="21"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spans="1:28" ht="21"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spans="1:28" ht="21"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spans="1:28" ht="21"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spans="1:28" ht="21"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spans="1:28" ht="21"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spans="1:28" ht="21"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spans="1:28" ht="21"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spans="1:28" ht="21"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spans="1:28" ht="21"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spans="1:28" ht="21"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spans="1:28" ht="21"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spans="1:28" ht="21"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spans="1:28" ht="21"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spans="1:28" ht="21"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spans="1:28" ht="21"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spans="1:28" ht="21"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spans="1:28" ht="21"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spans="1:28" ht="21"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spans="1:28" ht="21"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spans="1:28" ht="21"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spans="1:28" ht="21"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spans="1:28" ht="21"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spans="1:28" ht="21"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spans="1:28" ht="21"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spans="1:28" ht="21"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spans="1:28" ht="21"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spans="1:28" ht="21"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spans="1:28" ht="21"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spans="1:28" ht="21"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spans="1:28" ht="21"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spans="1:28" ht="21"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spans="1:28" ht="21"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spans="1:28" ht="21"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spans="1:28" ht="21"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spans="1:28" ht="21"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spans="1:28" ht="21"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spans="1:28" ht="21"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spans="1:28" ht="21"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spans="1:28" ht="21"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spans="1:28" ht="21"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spans="1:28" ht="21"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spans="1:28" ht="21"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spans="1:28" ht="21"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spans="1:28" ht="21"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spans="1:28" ht="21"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spans="1:28" ht="21"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spans="1:28" ht="21"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spans="1:28" ht="21"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spans="1:28" ht="21"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spans="1:28" ht="21"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spans="1:28" ht="21"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spans="1:28" ht="21"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spans="1:28" ht="21"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spans="1:28" ht="21"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spans="1:28" ht="21"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spans="1:28" ht="21"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spans="1:28" ht="21"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spans="1:28" ht="21"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spans="1:28" ht="21"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spans="1:28" ht="21"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spans="1:28" ht="21"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spans="1:28" ht="21"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spans="1:28" ht="21"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spans="1:28" ht="21"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spans="1:28" ht="21"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spans="1:28" ht="21"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spans="1:28" ht="21"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spans="1:28" ht="21"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spans="1:28" ht="21"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spans="1:28" ht="21"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spans="1:28" ht="21"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spans="1:28" ht="21"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spans="1:28" ht="21"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spans="1:28" ht="21"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spans="1:28" ht="21"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spans="1:28" ht="21"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spans="1:28" ht="21"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spans="1:28" ht="21"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spans="1:28" ht="21"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spans="1:28" ht="21"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spans="1:28" ht="21"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spans="1:28" ht="21"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spans="1:28" ht="21"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spans="1:28" ht="21"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spans="1:28" ht="21"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spans="1:28" ht="21"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spans="1:28" ht="21"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spans="1:28" ht="21"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spans="1:28" ht="21"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spans="1:28" ht="21"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spans="1:28" ht="21"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spans="1:28" ht="21"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spans="1:28" ht="21"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spans="1:28" ht="21"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spans="1:28" ht="21"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spans="1:28" ht="21"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spans="1:28" ht="21"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spans="1:28" ht="21"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spans="1:28" ht="21"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spans="1:28" ht="21"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spans="1:28" ht="21"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spans="1:28" ht="21"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spans="1:28" ht="21"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spans="1:28" ht="21"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spans="1:28" ht="21"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spans="1:28" ht="21"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spans="1:28" ht="21"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spans="1:28" ht="21"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spans="1:28" ht="21"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spans="1:28" ht="21"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spans="1:28" ht="21"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spans="1:28" ht="21"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spans="1:28" ht="21"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spans="1:28" ht="21"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spans="1:28" ht="21"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spans="1:28" ht="21"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spans="1:28" ht="21"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spans="1:28" ht="21"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spans="1:28" ht="21"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spans="1:28" ht="21"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spans="1:28" ht="21"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spans="1:28" ht="21"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spans="1:28" ht="21"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spans="1:28" ht="21"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spans="1:28" ht="21"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spans="1:28" ht="21"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spans="1:28" ht="21"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spans="1:28" ht="21"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spans="1:28" ht="21"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spans="1:28" ht="21"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spans="1:28" ht="21"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spans="1:28" ht="21"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spans="1:28" ht="21"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spans="1:28" ht="21"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spans="1:28" ht="21"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spans="1:28" ht="21"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spans="1:28" ht="21"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spans="1:28" ht="21"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spans="1:28" ht="21"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spans="1:28" ht="21"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spans="1:28" ht="21"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spans="1:28" ht="21"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spans="1:28" ht="21"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spans="1:28" ht="21"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spans="1:28" ht="21"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spans="1:28" ht="21"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spans="1:28" ht="21"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spans="1:28" ht="21"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spans="1:28" ht="21"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spans="1:28" ht="21"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spans="1:28" ht="21"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spans="1:28" ht="21"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spans="1:28" ht="21"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spans="1:28" ht="21"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spans="1:28" ht="21"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spans="1:28" ht="21"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spans="1:28" ht="21"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spans="1:28" ht="21"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spans="1:28" ht="21"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spans="1:28" ht="21"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spans="1:28" ht="21"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spans="1:28" ht="21"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spans="1:28" ht="21"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spans="1:28" ht="21"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spans="1:28" ht="21"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spans="1:28" ht="21"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spans="1:28" ht="21"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spans="1:28" ht="21"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spans="1:28" ht="21"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spans="1:28" ht="21"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spans="1:28" ht="21"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spans="1:28" ht="21"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spans="1:28" ht="21"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spans="1:28" ht="21"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spans="1:28" ht="21"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spans="1:28" ht="21"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spans="1:28" ht="21"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spans="1:28" ht="21"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spans="1:28" ht="21"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spans="1:28" ht="21"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spans="1:28" ht="21"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spans="1:28" ht="21"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spans="1:28" ht="21"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spans="1:28" ht="21"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spans="1:28" ht="21"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spans="1:28" ht="21"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spans="1:28" ht="21"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spans="1:28" ht="21"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spans="1:28" ht="21"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spans="1:28" ht="21"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spans="1:28" ht="21"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spans="1:28" ht="21"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spans="1:28" ht="21"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spans="1:28" ht="21"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spans="1:28" ht="21"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spans="1:28" ht="21"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spans="1:28" ht="21"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spans="1:28" ht="21"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spans="1:28" ht="21"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spans="1:28" ht="21"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spans="1:28" ht="21"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spans="1:28" ht="21"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spans="1:28" ht="21"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spans="1:28" ht="21"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spans="1:28" ht="21"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spans="1:28" ht="21"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spans="1:28" ht="21"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spans="1:28" ht="21"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spans="1:28" ht="21"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spans="1:28" ht="21"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spans="1:28" ht="21"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spans="1:28" ht="21"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spans="1:28" ht="21"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spans="1:28" ht="21"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spans="1:28" ht="21"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spans="1:28" ht="21"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spans="1:28" ht="21"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spans="1:28" ht="21"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spans="1:28" ht="21"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spans="1:28" ht="21"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spans="1:28" ht="21"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spans="1:28" ht="21"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spans="1:28" ht="21"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spans="1:28" ht="21"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spans="1:28" ht="21"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spans="1:28" ht="21"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spans="1:28" ht="21"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spans="1:28" ht="21"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spans="1:28" ht="21"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spans="1:28" ht="21"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spans="1:28" ht="21"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spans="1:28" ht="21"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spans="1:28" ht="21"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spans="1:28" ht="21"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spans="1:28" ht="21"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spans="1:28" ht="21"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spans="1:28" ht="21"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spans="1:28" ht="21"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spans="1:28" ht="21"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spans="1:28" ht="21"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spans="1:28" ht="21"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spans="1:28" ht="21"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spans="1:28" ht="21"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spans="1:28" ht="21"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spans="1:28" ht="21"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spans="1:28" ht="21"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spans="1:28" ht="21"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spans="1:28" ht="21"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spans="1:28" ht="21"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spans="1:28" ht="21"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spans="1:28" ht="21"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spans="1:28" ht="21"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spans="1:28" ht="21"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spans="1:28" ht="21"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spans="1:28" ht="21"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spans="1:28" ht="21"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spans="1:28" ht="21"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spans="1:28" ht="21"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spans="1:28" ht="21"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spans="1:28" ht="21"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spans="1:28" ht="21"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spans="1:28" ht="21"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spans="1:28" ht="21"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spans="1:28" ht="21"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spans="1:28" ht="21"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sheetData>
  <mergeCells count="3">
    <mergeCell ref="D2:F2"/>
    <mergeCell ref="D3:F3"/>
    <mergeCell ref="D7:E7"/>
  </mergeCells>
  <hyperlinks>
    <hyperlink ref="E20" location="'Seguridad Pública'!A1" display="Seguridad Pública" xr:uid="{0B647B2F-74C7-49B0-9298-6BC281DA746E}"/>
    <hyperlink ref="E19" location="'Baja Complejidad'!A1" display="Baja Complejidad" xr:uid="{B40C666A-B95F-4E85-9F69-896AC488545A}"/>
    <hyperlink ref="E21" location="'Dist. y Conexion Final Usuarios'!A1" display="Distribución y Conexión Final de Usuarios" xr:uid="{5C1AF745-E129-46B2-A601-C034AC14BF59}"/>
    <hyperlink ref="E22" location="'Educación Prebásica'!A1" display="Educación Prebásica" xr:uid="{49EDA118-C66E-4F76-9850-B20C6A7E743D}"/>
  </hyperlinks>
  <pageMargins left="0.7" right="0.7" top="0.75" bottom="0.75" header="0.3" footer="0.3"/>
  <pageSetup orientation="portrait" verticalDpi="0" r:id="rId1"/>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O273"/>
  <sheetViews>
    <sheetView zoomScaleNormal="100" workbookViewId="0">
      <selection activeCell="J11" sqref="J11"/>
    </sheetView>
  </sheetViews>
  <sheetFormatPr baseColWidth="10" defaultColWidth="11.42578125" defaultRowHeight="15" x14ac:dyDescent="0.25"/>
  <cols>
    <col min="1" max="1" width="72" bestFit="1" customWidth="1"/>
    <col min="2" max="2" width="17.42578125" bestFit="1" customWidth="1"/>
    <col min="3" max="3" width="13.28515625" bestFit="1" customWidth="1"/>
    <col min="4" max="4" width="19.140625" bestFit="1" customWidth="1"/>
    <col min="5" max="5" width="6.7109375" bestFit="1" customWidth="1"/>
    <col min="6" max="6" width="19.42578125" bestFit="1" customWidth="1"/>
    <col min="7" max="9" width="12" bestFit="1" customWidth="1"/>
    <col min="10" max="10" width="19.140625" bestFit="1" customWidth="1"/>
    <col min="12" max="12" width="19.140625" bestFit="1" customWidth="1"/>
    <col min="13" max="13" width="29.7109375" bestFit="1" customWidth="1"/>
    <col min="14" max="14" width="20" bestFit="1" customWidth="1"/>
    <col min="15" max="15" width="35.7109375" bestFit="1" customWidth="1"/>
  </cols>
  <sheetData>
    <row r="1" spans="1:15" x14ac:dyDescent="0.25">
      <c r="A1" s="57" t="s">
        <v>22</v>
      </c>
      <c r="B1" s="57" t="s">
        <v>23</v>
      </c>
      <c r="C1" s="57" t="s">
        <v>24</v>
      </c>
      <c r="D1" s="57" t="s">
        <v>25</v>
      </c>
      <c r="E1" s="57" t="s">
        <v>26</v>
      </c>
      <c r="F1" s="57" t="s">
        <v>27</v>
      </c>
      <c r="G1" s="57" t="s">
        <v>28</v>
      </c>
      <c r="H1" s="57" t="s">
        <v>29</v>
      </c>
      <c r="I1" s="57" t="s">
        <v>30</v>
      </c>
      <c r="J1" s="57" t="s">
        <v>31</v>
      </c>
      <c r="L1" s="57" t="s">
        <v>32</v>
      </c>
      <c r="M1" s="57" t="s">
        <v>33</v>
      </c>
      <c r="N1" s="57" t="s">
        <v>34</v>
      </c>
      <c r="O1" s="57" t="s">
        <v>35</v>
      </c>
    </row>
    <row r="2" spans="1:15" x14ac:dyDescent="0.25">
      <c r="A2" t="s">
        <v>83</v>
      </c>
      <c r="B2" t="s">
        <v>36</v>
      </c>
      <c r="C2" t="s">
        <v>37</v>
      </c>
      <c r="D2" t="s">
        <v>38</v>
      </c>
      <c r="E2">
        <v>108</v>
      </c>
      <c r="F2">
        <v>99.785573737285674</v>
      </c>
      <c r="G2">
        <v>101.8524572403329</v>
      </c>
      <c r="H2">
        <v>112.0976719648958</v>
      </c>
      <c r="I2">
        <v>130.02479525612401</v>
      </c>
      <c r="J2">
        <v>147.788635225608</v>
      </c>
      <c r="L2" t="s">
        <v>38</v>
      </c>
      <c r="M2">
        <v>4</v>
      </c>
      <c r="N2" t="s">
        <v>84</v>
      </c>
      <c r="O2">
        <v>185</v>
      </c>
    </row>
    <row r="3" spans="1:15" x14ac:dyDescent="0.25">
      <c r="A3" t="s">
        <v>83</v>
      </c>
      <c r="B3" t="s">
        <v>36</v>
      </c>
      <c r="C3" t="s">
        <v>37</v>
      </c>
      <c r="D3" t="s">
        <v>39</v>
      </c>
      <c r="E3">
        <v>108</v>
      </c>
      <c r="F3">
        <v>107.1461630109949</v>
      </c>
      <c r="G3">
        <v>109.365508237443</v>
      </c>
      <c r="H3">
        <v>120.3664516188056</v>
      </c>
      <c r="I3">
        <v>139.61595234861309</v>
      </c>
      <c r="J3">
        <v>158.69012531556541</v>
      </c>
      <c r="L3" t="s">
        <v>39</v>
      </c>
      <c r="M3">
        <v>11</v>
      </c>
      <c r="N3" t="s">
        <v>84</v>
      </c>
      <c r="O3">
        <v>185</v>
      </c>
    </row>
    <row r="4" spans="1:15" x14ac:dyDescent="0.25">
      <c r="A4" t="s">
        <v>83</v>
      </c>
      <c r="B4" t="s">
        <v>36</v>
      </c>
      <c r="C4" t="s">
        <v>37</v>
      </c>
      <c r="D4" t="s">
        <v>40</v>
      </c>
      <c r="E4">
        <v>108</v>
      </c>
      <c r="F4">
        <v>111.1104032456152</v>
      </c>
      <c r="G4">
        <v>113.4118607698253</v>
      </c>
      <c r="H4">
        <v>124.81982182821569</v>
      </c>
      <c r="I4">
        <v>144.78152393924881</v>
      </c>
      <c r="J4">
        <v>164.56141143477399</v>
      </c>
      <c r="L4" t="s">
        <v>40</v>
      </c>
      <c r="M4">
        <v>11</v>
      </c>
      <c r="N4" t="s">
        <v>84</v>
      </c>
      <c r="O4">
        <v>185</v>
      </c>
    </row>
    <row r="5" spans="1:15" x14ac:dyDescent="0.25">
      <c r="A5" t="s">
        <v>83</v>
      </c>
      <c r="B5" t="s">
        <v>36</v>
      </c>
      <c r="C5" t="s">
        <v>37</v>
      </c>
      <c r="D5" t="s">
        <v>41</v>
      </c>
      <c r="E5">
        <v>108</v>
      </c>
      <c r="F5">
        <v>100.9854507383865</v>
      </c>
      <c r="G5">
        <v>103.07718759334</v>
      </c>
      <c r="H5">
        <v>113.4455964536776</v>
      </c>
      <c r="I5">
        <v>131.58828540362191</v>
      </c>
      <c r="J5">
        <v>149.56572762273299</v>
      </c>
      <c r="L5" t="s">
        <v>41</v>
      </c>
      <c r="M5">
        <v>8</v>
      </c>
      <c r="N5" t="s">
        <v>84</v>
      </c>
      <c r="O5">
        <v>185</v>
      </c>
    </row>
    <row r="6" spans="1:15" x14ac:dyDescent="0.25">
      <c r="A6" t="s">
        <v>83</v>
      </c>
      <c r="B6" t="s">
        <v>36</v>
      </c>
      <c r="C6" t="s">
        <v>37</v>
      </c>
      <c r="D6" t="s">
        <v>42</v>
      </c>
      <c r="E6">
        <v>108</v>
      </c>
      <c r="F6">
        <v>87.149346959189771</v>
      </c>
      <c r="G6">
        <v>88.954493141998995</v>
      </c>
      <c r="H6">
        <v>97.90231735407454</v>
      </c>
      <c r="I6">
        <v>113.5592608296988</v>
      </c>
      <c r="J6">
        <v>129.07359817172701</v>
      </c>
      <c r="L6" t="s">
        <v>42</v>
      </c>
      <c r="M6">
        <v>32</v>
      </c>
      <c r="N6" t="s">
        <v>84</v>
      </c>
      <c r="O6">
        <v>185</v>
      </c>
    </row>
    <row r="7" spans="1:15" x14ac:dyDescent="0.25">
      <c r="A7" t="s">
        <v>83</v>
      </c>
      <c r="B7" t="s">
        <v>36</v>
      </c>
      <c r="C7" t="s">
        <v>37</v>
      </c>
      <c r="D7" t="s">
        <v>43</v>
      </c>
      <c r="E7">
        <v>108</v>
      </c>
      <c r="F7">
        <v>97.879320578912811</v>
      </c>
      <c r="G7">
        <v>99.906719384341898</v>
      </c>
      <c r="H7">
        <v>109.9562147058343</v>
      </c>
      <c r="I7">
        <v>127.5408672959929</v>
      </c>
      <c r="J7">
        <v>144.96535584644499</v>
      </c>
      <c r="L7" t="s">
        <v>43</v>
      </c>
      <c r="M7">
        <v>42</v>
      </c>
      <c r="N7" t="s">
        <v>84</v>
      </c>
      <c r="O7">
        <v>185</v>
      </c>
    </row>
    <row r="8" spans="1:15" x14ac:dyDescent="0.25">
      <c r="A8" t="s">
        <v>83</v>
      </c>
      <c r="B8" t="s">
        <v>36</v>
      </c>
      <c r="C8" t="s">
        <v>37</v>
      </c>
      <c r="D8" t="s">
        <v>44</v>
      </c>
      <c r="E8">
        <v>108</v>
      </c>
      <c r="F8">
        <v>93.121759254740894</v>
      </c>
      <c r="G8">
        <v>95.050613504605721</v>
      </c>
      <c r="H8">
        <v>104.6116390452885</v>
      </c>
      <c r="I8">
        <v>121.3415649928108</v>
      </c>
      <c r="J8">
        <v>137.9191118978693</v>
      </c>
      <c r="L8" t="s">
        <v>44</v>
      </c>
      <c r="M8">
        <v>88</v>
      </c>
      <c r="N8" t="s">
        <v>84</v>
      </c>
      <c r="O8">
        <v>185</v>
      </c>
    </row>
    <row r="9" spans="1:15" x14ac:dyDescent="0.25">
      <c r="A9" t="s">
        <v>83</v>
      </c>
      <c r="B9" t="s">
        <v>36</v>
      </c>
      <c r="C9" t="s">
        <v>37</v>
      </c>
      <c r="D9" t="s">
        <v>45</v>
      </c>
      <c r="E9">
        <v>108</v>
      </c>
      <c r="F9">
        <v>89.392315026441821</v>
      </c>
      <c r="G9">
        <v>91.243920366847021</v>
      </c>
      <c r="H9">
        <v>100.4220352773539</v>
      </c>
      <c r="I9">
        <v>116.4819424638026</v>
      </c>
      <c r="J9">
        <v>132.39557325388199</v>
      </c>
      <c r="L9" t="s">
        <v>45</v>
      </c>
      <c r="M9">
        <v>25</v>
      </c>
      <c r="N9" t="s">
        <v>84</v>
      </c>
      <c r="O9">
        <v>185</v>
      </c>
    </row>
    <row r="10" spans="1:15" x14ac:dyDescent="0.25">
      <c r="A10" t="s">
        <v>83</v>
      </c>
      <c r="B10" t="s">
        <v>36</v>
      </c>
      <c r="C10" t="s">
        <v>37</v>
      </c>
      <c r="D10" t="s">
        <v>46</v>
      </c>
      <c r="E10">
        <v>108</v>
      </c>
      <c r="F10">
        <v>91.201613398448231</v>
      </c>
      <c r="G10">
        <v>93.090695187774145</v>
      </c>
      <c r="H10">
        <v>102.4545749300874</v>
      </c>
      <c r="I10">
        <v>118.8395342635626</v>
      </c>
      <c r="J10">
        <v>135.0752565698163</v>
      </c>
      <c r="L10" t="s">
        <v>46</v>
      </c>
      <c r="M10">
        <v>44</v>
      </c>
      <c r="N10" t="s">
        <v>84</v>
      </c>
      <c r="O10">
        <v>185</v>
      </c>
    </row>
    <row r="11" spans="1:15" x14ac:dyDescent="0.25">
      <c r="A11" t="s">
        <v>83</v>
      </c>
      <c r="B11" t="s">
        <v>36</v>
      </c>
      <c r="C11" t="s">
        <v>37</v>
      </c>
      <c r="D11" t="s">
        <v>47</v>
      </c>
      <c r="E11">
        <v>108</v>
      </c>
      <c r="F11">
        <v>81.897735850790355</v>
      </c>
      <c r="G11">
        <v>83.594104101501443</v>
      </c>
      <c r="H11">
        <v>92.002733303313192</v>
      </c>
      <c r="I11">
        <v>106.71619089924781</v>
      </c>
      <c r="J11">
        <v>121.2956357932235</v>
      </c>
      <c r="L11" t="s">
        <v>47</v>
      </c>
      <c r="M11">
        <v>15</v>
      </c>
      <c r="N11" t="s">
        <v>84</v>
      </c>
      <c r="O11">
        <v>185</v>
      </c>
    </row>
    <row r="12" spans="1:15" x14ac:dyDescent="0.25">
      <c r="A12" t="s">
        <v>83</v>
      </c>
      <c r="B12" t="s">
        <v>36</v>
      </c>
      <c r="C12" t="s">
        <v>37</v>
      </c>
      <c r="D12" t="s">
        <v>48</v>
      </c>
      <c r="E12">
        <v>108</v>
      </c>
      <c r="F12">
        <v>94.882762636329943</v>
      </c>
      <c r="G12">
        <v>96.848092988920783</v>
      </c>
      <c r="H12">
        <v>106.58992480349001</v>
      </c>
      <c r="I12">
        <v>123.6362263908531</v>
      </c>
      <c r="J12">
        <v>140.52726733201979</v>
      </c>
      <c r="L12" t="s">
        <v>48</v>
      </c>
      <c r="M12">
        <v>59</v>
      </c>
      <c r="N12" t="s">
        <v>84</v>
      </c>
      <c r="O12">
        <v>185</v>
      </c>
    </row>
    <row r="13" spans="1:15" x14ac:dyDescent="0.25">
      <c r="A13" t="s">
        <v>83</v>
      </c>
      <c r="B13" t="s">
        <v>36</v>
      </c>
      <c r="C13" t="s">
        <v>37</v>
      </c>
      <c r="D13" t="s">
        <v>49</v>
      </c>
      <c r="E13">
        <v>108</v>
      </c>
      <c r="F13">
        <v>83.275470076024206</v>
      </c>
      <c r="G13">
        <v>85.000375679731988</v>
      </c>
      <c r="H13">
        <v>93.550460028237225</v>
      </c>
      <c r="I13">
        <v>108.511436482793</v>
      </c>
      <c r="J13">
        <v>123.3361457910614</v>
      </c>
      <c r="L13" t="s">
        <v>49</v>
      </c>
      <c r="M13">
        <v>62</v>
      </c>
      <c r="N13" t="s">
        <v>84</v>
      </c>
      <c r="O13">
        <v>185</v>
      </c>
    </row>
    <row r="14" spans="1:15" x14ac:dyDescent="0.25">
      <c r="A14" t="s">
        <v>83</v>
      </c>
      <c r="B14" t="s">
        <v>36</v>
      </c>
      <c r="C14" t="s">
        <v>37</v>
      </c>
      <c r="D14" t="s">
        <v>50</v>
      </c>
      <c r="E14">
        <v>108</v>
      </c>
      <c r="F14">
        <v>85.5926403851972</v>
      </c>
      <c r="G14">
        <v>87.365542116064489</v>
      </c>
      <c r="H14">
        <v>96.15353567811357</v>
      </c>
      <c r="I14">
        <v>111.5308067558649</v>
      </c>
      <c r="J14">
        <v>126.7680190043135</v>
      </c>
      <c r="L14" t="s">
        <v>50</v>
      </c>
      <c r="M14">
        <v>40</v>
      </c>
      <c r="N14" t="s">
        <v>84</v>
      </c>
      <c r="O14">
        <v>185</v>
      </c>
    </row>
    <row r="15" spans="1:15" x14ac:dyDescent="0.25">
      <c r="A15" t="s">
        <v>83</v>
      </c>
      <c r="B15" t="s">
        <v>36</v>
      </c>
      <c r="C15" t="s">
        <v>37</v>
      </c>
      <c r="D15" t="s">
        <v>51</v>
      </c>
      <c r="E15">
        <v>108</v>
      </c>
      <c r="F15">
        <v>99.200022597473136</v>
      </c>
      <c r="G15">
        <v>101.2547774335624</v>
      </c>
      <c r="H15">
        <v>111.4398722737081</v>
      </c>
      <c r="I15">
        <v>129.2617975179283</v>
      </c>
      <c r="J15">
        <v>146.9213976023066</v>
      </c>
      <c r="L15" t="s">
        <v>51</v>
      </c>
      <c r="M15">
        <v>72</v>
      </c>
      <c r="N15" t="s">
        <v>84</v>
      </c>
      <c r="O15">
        <v>185</v>
      </c>
    </row>
    <row r="16" spans="1:15" x14ac:dyDescent="0.25">
      <c r="A16" t="s">
        <v>83</v>
      </c>
      <c r="B16" t="s">
        <v>36</v>
      </c>
      <c r="C16" t="s">
        <v>37</v>
      </c>
      <c r="D16" t="s">
        <v>52</v>
      </c>
      <c r="E16">
        <v>108</v>
      </c>
      <c r="F16">
        <v>112.7081807116234</v>
      </c>
      <c r="G16">
        <v>115.04273339941621</v>
      </c>
      <c r="H16">
        <v>126.6147419509284</v>
      </c>
      <c r="I16">
        <v>146.86349511104891</v>
      </c>
      <c r="J16">
        <v>166.9278191453441</v>
      </c>
      <c r="L16" t="s">
        <v>52</v>
      </c>
      <c r="M16">
        <v>15</v>
      </c>
      <c r="N16" t="s">
        <v>84</v>
      </c>
      <c r="O16">
        <v>185</v>
      </c>
    </row>
    <row r="17" spans="1:15" x14ac:dyDescent="0.25">
      <c r="A17" t="s">
        <v>83</v>
      </c>
      <c r="B17" t="s">
        <v>36</v>
      </c>
      <c r="C17" t="s">
        <v>37</v>
      </c>
      <c r="D17" t="s">
        <v>53</v>
      </c>
      <c r="E17">
        <v>108</v>
      </c>
      <c r="F17">
        <v>106.31747160662231</v>
      </c>
      <c r="G17">
        <v>108.51965194110601</v>
      </c>
      <c r="H17">
        <v>119.435511666984</v>
      </c>
      <c r="I17">
        <v>138.53613262970529</v>
      </c>
      <c r="J17">
        <v>157.46278185209189</v>
      </c>
      <c r="L17" t="s">
        <v>53</v>
      </c>
      <c r="M17">
        <v>8</v>
      </c>
      <c r="N17" t="s">
        <v>84</v>
      </c>
      <c r="O17">
        <v>185</v>
      </c>
    </row>
    <row r="18" spans="1:15" x14ac:dyDescent="0.25">
      <c r="A18" t="s">
        <v>83</v>
      </c>
      <c r="B18" t="s">
        <v>36</v>
      </c>
      <c r="C18" t="s">
        <v>37</v>
      </c>
      <c r="D18" t="s">
        <v>54</v>
      </c>
      <c r="E18">
        <v>108</v>
      </c>
      <c r="F18">
        <v>92.521183380476018</v>
      </c>
      <c r="G18">
        <v>94.437597752306786</v>
      </c>
      <c r="H18">
        <v>103.93696078447471</v>
      </c>
      <c r="I18">
        <v>120.55898939433141</v>
      </c>
      <c r="J18">
        <v>137.02962170923021</v>
      </c>
      <c r="L18" t="s">
        <v>54</v>
      </c>
      <c r="M18">
        <v>536</v>
      </c>
      <c r="N18" t="s">
        <v>84</v>
      </c>
      <c r="O18">
        <v>185</v>
      </c>
    </row>
    <row r="19" spans="1:15" x14ac:dyDescent="0.25">
      <c r="A19" t="s">
        <v>83</v>
      </c>
      <c r="B19" t="s">
        <v>55</v>
      </c>
      <c r="C19" t="s">
        <v>37</v>
      </c>
      <c r="D19" t="s">
        <v>38</v>
      </c>
      <c r="E19">
        <v>108</v>
      </c>
      <c r="F19">
        <v>81.362793550433409</v>
      </c>
      <c r="G19">
        <v>83.048081407714051</v>
      </c>
      <c r="H19">
        <v>91.401786851239493</v>
      </c>
      <c r="I19">
        <v>106.0191386052872</v>
      </c>
      <c r="J19">
        <v>120.5033530059106</v>
      </c>
    </row>
    <row r="20" spans="1:15" x14ac:dyDescent="0.25">
      <c r="A20" t="s">
        <v>83</v>
      </c>
      <c r="B20" t="s">
        <v>55</v>
      </c>
      <c r="C20" t="s">
        <v>37</v>
      </c>
      <c r="D20" t="s">
        <v>39</v>
      </c>
      <c r="E20">
        <v>108</v>
      </c>
      <c r="F20">
        <v>87.36444371945538</v>
      </c>
      <c r="G20">
        <v>89.174045255164842</v>
      </c>
      <c r="H20">
        <v>98.143953947120011</v>
      </c>
      <c r="I20">
        <v>113.8395409460153</v>
      </c>
      <c r="J20">
        <v>129.3921698394592</v>
      </c>
    </row>
    <row r="21" spans="1:15" x14ac:dyDescent="0.25">
      <c r="A21" t="s">
        <v>83</v>
      </c>
      <c r="B21" t="s">
        <v>55</v>
      </c>
      <c r="C21" t="s">
        <v>37</v>
      </c>
      <c r="D21" t="s">
        <v>40</v>
      </c>
      <c r="E21">
        <v>108</v>
      </c>
      <c r="F21">
        <v>90.596791319549595</v>
      </c>
      <c r="G21">
        <v>92.473345278144748</v>
      </c>
      <c r="H21">
        <v>101.7751265443317</v>
      </c>
      <c r="I21">
        <v>118.0514256820333</v>
      </c>
      <c r="J21">
        <v>134.17947748826211</v>
      </c>
    </row>
    <row r="22" spans="1:15" x14ac:dyDescent="0.25">
      <c r="A22" t="s">
        <v>83</v>
      </c>
      <c r="B22" t="s">
        <v>55</v>
      </c>
      <c r="C22" t="s">
        <v>37</v>
      </c>
      <c r="D22" t="s">
        <v>41</v>
      </c>
      <c r="E22">
        <v>108</v>
      </c>
      <c r="F22">
        <v>82.34114483980423</v>
      </c>
      <c r="G22">
        <v>84.046697531614058</v>
      </c>
      <c r="H22">
        <v>92.500852555777755</v>
      </c>
      <c r="I22">
        <v>107.2939714425861</v>
      </c>
      <c r="J22">
        <v>121.9523520586995</v>
      </c>
    </row>
    <row r="23" spans="1:15" x14ac:dyDescent="0.25">
      <c r="A23" t="s">
        <v>83</v>
      </c>
      <c r="B23" t="s">
        <v>55</v>
      </c>
      <c r="C23" t="s">
        <v>37</v>
      </c>
      <c r="D23" t="s">
        <v>42</v>
      </c>
      <c r="E23">
        <v>108</v>
      </c>
      <c r="F23">
        <v>71.05951350607053</v>
      </c>
      <c r="G23">
        <v>72.531386951293612</v>
      </c>
      <c r="H23">
        <v>79.827230897728143</v>
      </c>
      <c r="I23">
        <v>92.593531796011419</v>
      </c>
      <c r="J23">
        <v>105.24355503037761</v>
      </c>
    </row>
    <row r="24" spans="1:15" x14ac:dyDescent="0.25">
      <c r="A24" t="s">
        <v>83</v>
      </c>
      <c r="B24" t="s">
        <v>55</v>
      </c>
      <c r="C24" t="s">
        <v>37</v>
      </c>
      <c r="D24" t="s">
        <v>43</v>
      </c>
      <c r="E24">
        <v>108</v>
      </c>
      <c r="F24">
        <v>79.808479871906158</v>
      </c>
      <c r="G24">
        <v>81.461572841886095</v>
      </c>
      <c r="H24">
        <v>89.65569331947485</v>
      </c>
      <c r="I24">
        <v>103.9938025747866</v>
      </c>
      <c r="J24">
        <v>118.201317865372</v>
      </c>
    </row>
    <row r="25" spans="1:15" x14ac:dyDescent="0.25">
      <c r="A25" t="s">
        <v>83</v>
      </c>
      <c r="B25" t="s">
        <v>55</v>
      </c>
      <c r="C25" t="s">
        <v>37</v>
      </c>
      <c r="D25" t="s">
        <v>44</v>
      </c>
      <c r="E25">
        <v>108</v>
      </c>
      <c r="F25">
        <v>75.929277044037988</v>
      </c>
      <c r="G25">
        <v>77.502019117294083</v>
      </c>
      <c r="H25">
        <v>85.297852904300925</v>
      </c>
      <c r="I25">
        <v>98.939038298153832</v>
      </c>
      <c r="J25">
        <v>112.4559774296559</v>
      </c>
    </row>
    <row r="26" spans="1:15" x14ac:dyDescent="0.25">
      <c r="A26" t="s">
        <v>83</v>
      </c>
      <c r="B26" t="s">
        <v>55</v>
      </c>
      <c r="C26" t="s">
        <v>37</v>
      </c>
      <c r="D26" t="s">
        <v>45</v>
      </c>
      <c r="E26">
        <v>108</v>
      </c>
      <c r="F26">
        <v>72.888376546699149</v>
      </c>
      <c r="G26">
        <v>74.398131688708986</v>
      </c>
      <c r="H26">
        <v>81.88174921654705</v>
      </c>
      <c r="I26">
        <v>94.976617181032097</v>
      </c>
      <c r="J26">
        <v>107.9522148362596</v>
      </c>
    </row>
    <row r="27" spans="1:15" x14ac:dyDescent="0.25">
      <c r="A27" t="s">
        <v>83</v>
      </c>
      <c r="B27" t="s">
        <v>55</v>
      </c>
      <c r="C27" t="s">
        <v>37</v>
      </c>
      <c r="D27" t="s">
        <v>46</v>
      </c>
      <c r="E27">
        <v>108</v>
      </c>
      <c r="F27">
        <v>74.3636355886551</v>
      </c>
      <c r="G27">
        <v>75.903948139540162</v>
      </c>
      <c r="H27">
        <v>83.539033911665555</v>
      </c>
      <c r="I27">
        <v>96.898941698452703</v>
      </c>
      <c r="J27">
        <v>110.1371651477036</v>
      </c>
    </row>
    <row r="28" spans="1:15" x14ac:dyDescent="0.25">
      <c r="A28" t="s">
        <v>83</v>
      </c>
      <c r="B28" t="s">
        <v>55</v>
      </c>
      <c r="C28" t="s">
        <v>37</v>
      </c>
      <c r="D28" t="s">
        <v>47</v>
      </c>
      <c r="E28">
        <v>108</v>
      </c>
      <c r="F28">
        <v>66.777474184987739</v>
      </c>
      <c r="G28">
        <v>68.160652680623755</v>
      </c>
      <c r="H28">
        <v>75.01684978573212</v>
      </c>
      <c r="I28">
        <v>87.013854642795621</v>
      </c>
      <c r="J28">
        <v>98.901588716576128</v>
      </c>
    </row>
    <row r="29" spans="1:15" x14ac:dyDescent="0.25">
      <c r="A29" t="s">
        <v>83</v>
      </c>
      <c r="B29" t="s">
        <v>55</v>
      </c>
      <c r="C29" t="s">
        <v>37</v>
      </c>
      <c r="D29" t="s">
        <v>48</v>
      </c>
      <c r="E29">
        <v>108</v>
      </c>
      <c r="F29">
        <v>77.365157494603622</v>
      </c>
      <c r="G29">
        <v>78.967641318139528</v>
      </c>
      <c r="H29">
        <v>86.910900258742004</v>
      </c>
      <c r="I29">
        <v>100.81005085642811</v>
      </c>
      <c r="J29">
        <v>114.5826056003264</v>
      </c>
    </row>
    <row r="30" spans="1:15" x14ac:dyDescent="0.25">
      <c r="A30" t="s">
        <v>83</v>
      </c>
      <c r="B30" t="s">
        <v>55</v>
      </c>
      <c r="C30" t="s">
        <v>37</v>
      </c>
      <c r="D30" t="s">
        <v>49</v>
      </c>
      <c r="E30">
        <v>108</v>
      </c>
      <c r="F30">
        <v>67.900846042629141</v>
      </c>
      <c r="G30">
        <v>69.307293220033316</v>
      </c>
      <c r="H30">
        <v>76.278829501597883</v>
      </c>
      <c r="I30">
        <v>88.477655373859974</v>
      </c>
      <c r="J30">
        <v>100.5653722423268</v>
      </c>
    </row>
    <row r="31" spans="1:15" x14ac:dyDescent="0.25">
      <c r="A31" t="s">
        <v>83</v>
      </c>
      <c r="B31" t="s">
        <v>55</v>
      </c>
      <c r="C31" t="s">
        <v>37</v>
      </c>
      <c r="D31" t="s">
        <v>50</v>
      </c>
      <c r="E31">
        <v>108</v>
      </c>
      <c r="F31">
        <v>69.790211833948831</v>
      </c>
      <c r="G31">
        <v>71.235793916721008</v>
      </c>
      <c r="H31">
        <v>78.401315736478466</v>
      </c>
      <c r="I31">
        <v>90.939578385166698</v>
      </c>
      <c r="J31">
        <v>103.36364038152929</v>
      </c>
    </row>
    <row r="32" spans="1:15" x14ac:dyDescent="0.25">
      <c r="A32" t="s">
        <v>83</v>
      </c>
      <c r="B32" t="s">
        <v>55</v>
      </c>
      <c r="C32" t="s">
        <v>37</v>
      </c>
      <c r="D32" t="s">
        <v>51</v>
      </c>
      <c r="E32">
        <v>108</v>
      </c>
      <c r="F32">
        <v>80.885349018950123</v>
      </c>
      <c r="G32">
        <v>82.560747448442939</v>
      </c>
      <c r="H32">
        <v>90.865432562065848</v>
      </c>
      <c r="I32">
        <v>105.39700832004461</v>
      </c>
      <c r="J32">
        <v>119.7962279871216</v>
      </c>
    </row>
    <row r="33" spans="1:10" x14ac:dyDescent="0.25">
      <c r="A33" t="s">
        <v>83</v>
      </c>
      <c r="B33" t="s">
        <v>55</v>
      </c>
      <c r="C33" t="s">
        <v>37</v>
      </c>
      <c r="D33" t="s">
        <v>52</v>
      </c>
      <c r="E33">
        <v>108</v>
      </c>
      <c r="F33">
        <v>91.899581224316989</v>
      </c>
      <c r="G33">
        <v>93.803120195487097</v>
      </c>
      <c r="H33">
        <v>103.23866190234131</v>
      </c>
      <c r="I33">
        <v>119.7490156670857</v>
      </c>
      <c r="J33">
        <v>136.10899029056549</v>
      </c>
    </row>
    <row r="34" spans="1:10" x14ac:dyDescent="0.25">
      <c r="A34" t="s">
        <v>83</v>
      </c>
      <c r="B34" t="s">
        <v>55</v>
      </c>
      <c r="C34" t="s">
        <v>37</v>
      </c>
      <c r="D34" t="s">
        <v>53</v>
      </c>
      <c r="E34">
        <v>108</v>
      </c>
      <c r="F34">
        <v>86.688748374670396</v>
      </c>
      <c r="G34">
        <v>88.484354063997316</v>
      </c>
      <c r="H34">
        <v>97.384887558351906</v>
      </c>
      <c r="I34">
        <v>112.95908152116399</v>
      </c>
      <c r="J34">
        <v>128.39142304717259</v>
      </c>
    </row>
    <row r="35" spans="1:10" x14ac:dyDescent="0.25">
      <c r="A35" t="s">
        <v>83</v>
      </c>
      <c r="B35" t="s">
        <v>55</v>
      </c>
      <c r="C35" t="s">
        <v>37</v>
      </c>
      <c r="D35" t="s">
        <v>54</v>
      </c>
      <c r="E35">
        <v>108</v>
      </c>
      <c r="F35">
        <v>75.439581699921064</v>
      </c>
      <c r="G35">
        <v>77.002180591248461</v>
      </c>
      <c r="H35">
        <v>84.747736229198367</v>
      </c>
      <c r="I35">
        <v>98.300944689308935</v>
      </c>
      <c r="J35">
        <v>111.73070819611</v>
      </c>
    </row>
    <row r="36" spans="1:10" x14ac:dyDescent="0.25">
      <c r="A36" t="s">
        <v>83</v>
      </c>
      <c r="B36" t="s">
        <v>36</v>
      </c>
      <c r="C36" t="s">
        <v>56</v>
      </c>
      <c r="D36" t="s">
        <v>38</v>
      </c>
      <c r="E36">
        <v>108</v>
      </c>
      <c r="F36">
        <v>83.853423308643414</v>
      </c>
      <c r="G36">
        <v>85.590300201960446</v>
      </c>
      <c r="H36">
        <v>94.199724340248608</v>
      </c>
      <c r="I36">
        <v>109.2645338286757</v>
      </c>
      <c r="J36">
        <v>124.1921304416874</v>
      </c>
    </row>
    <row r="37" spans="1:10" x14ac:dyDescent="0.25">
      <c r="A37" t="s">
        <v>83</v>
      </c>
      <c r="B37" t="s">
        <v>36</v>
      </c>
      <c r="C37" t="s">
        <v>56</v>
      </c>
      <c r="D37" t="s">
        <v>39</v>
      </c>
      <c r="E37">
        <v>108</v>
      </c>
      <c r="F37">
        <v>90.038792446214174</v>
      </c>
      <c r="G37">
        <v>91.903788434826069</v>
      </c>
      <c r="H37">
        <v>101.1482786712652</v>
      </c>
      <c r="I37">
        <v>117.3243297047169</v>
      </c>
      <c r="J37">
        <v>133.35304648366841</v>
      </c>
    </row>
    <row r="38" spans="1:10" x14ac:dyDescent="0.25">
      <c r="A38" t="s">
        <v>83</v>
      </c>
      <c r="B38" t="s">
        <v>36</v>
      </c>
      <c r="C38" t="s">
        <v>56</v>
      </c>
      <c r="D38" t="s">
        <v>40</v>
      </c>
      <c r="E38">
        <v>108</v>
      </c>
      <c r="F38">
        <v>93.370086761021199</v>
      </c>
      <c r="G38">
        <v>95.30408468052542</v>
      </c>
      <c r="H38">
        <v>104.89060657833249</v>
      </c>
      <c r="I38">
        <v>121.66514616743601</v>
      </c>
      <c r="J38">
        <v>138.2869003653563</v>
      </c>
    </row>
    <row r="39" spans="1:10" x14ac:dyDescent="0.25">
      <c r="A39" t="s">
        <v>83</v>
      </c>
      <c r="B39" t="s">
        <v>36</v>
      </c>
      <c r="C39" t="s">
        <v>56</v>
      </c>
      <c r="D39" t="s">
        <v>41</v>
      </c>
      <c r="E39">
        <v>108</v>
      </c>
      <c r="F39">
        <v>84.861723309568504</v>
      </c>
      <c r="G39">
        <v>86.619485372554649</v>
      </c>
      <c r="H39">
        <v>95.332433994687065</v>
      </c>
      <c r="I39">
        <v>110.5783910954806</v>
      </c>
      <c r="J39">
        <v>125.68548539725469</v>
      </c>
    </row>
    <row r="40" spans="1:10" x14ac:dyDescent="0.25">
      <c r="A40" t="s">
        <v>83</v>
      </c>
      <c r="B40" t="s">
        <v>36</v>
      </c>
      <c r="C40" t="s">
        <v>56</v>
      </c>
      <c r="D40" t="s">
        <v>42</v>
      </c>
      <c r="E40">
        <v>108</v>
      </c>
      <c r="F40">
        <v>73.234745343856943</v>
      </c>
      <c r="G40">
        <v>74.751674909242865</v>
      </c>
      <c r="H40">
        <v>82.270854919390359</v>
      </c>
      <c r="I40">
        <v>95.427950277057818</v>
      </c>
      <c r="J40">
        <v>108.4652085476698</v>
      </c>
    </row>
    <row r="41" spans="1:10" x14ac:dyDescent="0.25">
      <c r="A41" t="s">
        <v>83</v>
      </c>
      <c r="B41" t="s">
        <v>36</v>
      </c>
      <c r="C41" t="s">
        <v>56</v>
      </c>
      <c r="D41" t="s">
        <v>43</v>
      </c>
      <c r="E41">
        <v>108</v>
      </c>
      <c r="F41">
        <v>82.251529898246062</v>
      </c>
      <c r="G41">
        <v>83.955226373396542</v>
      </c>
      <c r="H41">
        <v>92.400180425070886</v>
      </c>
      <c r="I41">
        <v>107.1771994083974</v>
      </c>
      <c r="J41">
        <v>121.8196267617185</v>
      </c>
    </row>
    <row r="42" spans="1:10" x14ac:dyDescent="0.25">
      <c r="A42" t="s">
        <v>83</v>
      </c>
      <c r="B42" t="s">
        <v>36</v>
      </c>
      <c r="C42" t="s">
        <v>56</v>
      </c>
      <c r="D42" t="s">
        <v>44</v>
      </c>
      <c r="E42">
        <v>108</v>
      </c>
      <c r="F42">
        <v>78.253579205664622</v>
      </c>
      <c r="G42">
        <v>79.874465129920779</v>
      </c>
      <c r="H42">
        <v>87.908940374192028</v>
      </c>
      <c r="I42">
        <v>101.9677016746309</v>
      </c>
      <c r="J42">
        <v>115.8984133595541</v>
      </c>
    </row>
    <row r="43" spans="1:10" x14ac:dyDescent="0.25">
      <c r="A43" t="s">
        <v>83</v>
      </c>
      <c r="B43" t="s">
        <v>36</v>
      </c>
      <c r="C43" t="s">
        <v>56</v>
      </c>
      <c r="D43" t="s">
        <v>45</v>
      </c>
      <c r="E43">
        <v>108</v>
      </c>
      <c r="F43">
        <v>75.119592459194806</v>
      </c>
      <c r="G43">
        <v>76.675563333484902</v>
      </c>
      <c r="H43">
        <v>84.388264938952886</v>
      </c>
      <c r="I43">
        <v>97.883985263699643</v>
      </c>
      <c r="J43">
        <v>111.2567842469597</v>
      </c>
    </row>
    <row r="44" spans="1:10" x14ac:dyDescent="0.25">
      <c r="A44" t="s">
        <v>83</v>
      </c>
      <c r="B44" t="s">
        <v>36</v>
      </c>
      <c r="C44" t="s">
        <v>56</v>
      </c>
      <c r="D44" t="s">
        <v>46</v>
      </c>
      <c r="E44">
        <v>108</v>
      </c>
      <c r="F44">
        <v>76.640011259200179</v>
      </c>
      <c r="G44">
        <v>78.227474947709368</v>
      </c>
      <c r="H44">
        <v>86.096281453854971</v>
      </c>
      <c r="I44">
        <v>99.865154843329876</v>
      </c>
      <c r="J44">
        <v>113.50861896623221</v>
      </c>
    </row>
    <row r="45" spans="1:10" x14ac:dyDescent="0.25">
      <c r="A45" t="s">
        <v>83</v>
      </c>
      <c r="B45" t="s">
        <v>36</v>
      </c>
      <c r="C45" t="s">
        <v>56</v>
      </c>
      <c r="D45" t="s">
        <v>47</v>
      </c>
      <c r="E45">
        <v>108</v>
      </c>
      <c r="F45">
        <v>68.821626765370041</v>
      </c>
      <c r="G45">
        <v>70.247146303782728</v>
      </c>
      <c r="H45">
        <v>77.313221263288398</v>
      </c>
      <c r="I45">
        <v>89.677471343905722</v>
      </c>
      <c r="J45">
        <v>101.92910570859129</v>
      </c>
    </row>
    <row r="46" spans="1:10" x14ac:dyDescent="0.25">
      <c r="A46" t="s">
        <v>83</v>
      </c>
      <c r="B46" t="s">
        <v>36</v>
      </c>
      <c r="C46" t="s">
        <v>56</v>
      </c>
      <c r="D46" t="s">
        <v>48</v>
      </c>
      <c r="E46">
        <v>108</v>
      </c>
      <c r="F46">
        <v>79.733413980109191</v>
      </c>
      <c r="G46">
        <v>81.384952091530067</v>
      </c>
      <c r="H46">
        <v>89.571365381084064</v>
      </c>
      <c r="I46">
        <v>103.89598856374209</v>
      </c>
      <c r="J46">
        <v>118.0901406151427</v>
      </c>
    </row>
    <row r="47" spans="1:10" x14ac:dyDescent="0.25">
      <c r="A47" t="s">
        <v>83</v>
      </c>
      <c r="B47" t="s">
        <v>36</v>
      </c>
      <c r="C47" t="s">
        <v>56</v>
      </c>
      <c r="D47" t="s">
        <v>49</v>
      </c>
      <c r="E47">
        <v>108</v>
      </c>
      <c r="F47">
        <v>69.979386618507732</v>
      </c>
      <c r="G47">
        <v>71.428887125825199</v>
      </c>
      <c r="H47">
        <v>78.613831956501869</v>
      </c>
      <c r="I47">
        <v>91.186081077977306</v>
      </c>
      <c r="J47">
        <v>103.6438199924886</v>
      </c>
    </row>
    <row r="48" spans="1:10" x14ac:dyDescent="0.25">
      <c r="A48" t="s">
        <v>83</v>
      </c>
      <c r="B48" t="s">
        <v>36</v>
      </c>
      <c r="C48" t="s">
        <v>56</v>
      </c>
      <c r="D48" t="s">
        <v>50</v>
      </c>
      <c r="E48">
        <v>108</v>
      </c>
      <c r="F48">
        <v>71.926588558989238</v>
      </c>
      <c r="G48">
        <v>73.416421946272692</v>
      </c>
      <c r="H48">
        <v>80.801290485809744</v>
      </c>
      <c r="I48">
        <v>93.723367021735228</v>
      </c>
      <c r="J48">
        <v>106.5277470624483</v>
      </c>
    </row>
    <row r="49" spans="1:10" x14ac:dyDescent="0.25">
      <c r="A49" t="s">
        <v>83</v>
      </c>
      <c r="B49" t="s">
        <v>36</v>
      </c>
      <c r="C49" t="s">
        <v>56</v>
      </c>
      <c r="D49" t="s">
        <v>51</v>
      </c>
      <c r="E49">
        <v>108</v>
      </c>
      <c r="F49">
        <v>83.361363527288347</v>
      </c>
      <c r="G49">
        <v>85.088048263497825</v>
      </c>
      <c r="H49">
        <v>93.646951490511029</v>
      </c>
      <c r="I49">
        <v>108.6233592587633</v>
      </c>
      <c r="J49">
        <v>123.4633593296694</v>
      </c>
    </row>
    <row r="50" spans="1:10" x14ac:dyDescent="0.25">
      <c r="A50" t="s">
        <v>83</v>
      </c>
      <c r="B50" t="s">
        <v>36</v>
      </c>
      <c r="C50" t="s">
        <v>56</v>
      </c>
      <c r="D50" t="s">
        <v>52</v>
      </c>
      <c r="E50">
        <v>108</v>
      </c>
      <c r="F50">
        <v>94.712756900523871</v>
      </c>
      <c r="G50">
        <v>96.67456588186235</v>
      </c>
      <c r="H50">
        <v>106.3989428159062</v>
      </c>
      <c r="I50">
        <v>123.4147017739907</v>
      </c>
      <c r="J50">
        <v>140.27547827339839</v>
      </c>
    </row>
    <row r="51" spans="1:10" x14ac:dyDescent="0.25">
      <c r="A51" t="s">
        <v>83</v>
      </c>
      <c r="B51" t="s">
        <v>36</v>
      </c>
      <c r="C51" t="s">
        <v>56</v>
      </c>
      <c r="D51" t="s">
        <v>53</v>
      </c>
      <c r="E51">
        <v>108</v>
      </c>
      <c r="F51">
        <v>89.34241311480865</v>
      </c>
      <c r="G51">
        <v>91.192984824458833</v>
      </c>
      <c r="H51">
        <v>100.3659761907429</v>
      </c>
      <c r="I51">
        <v>116.41691817622289</v>
      </c>
      <c r="J51">
        <v>132.32166542192601</v>
      </c>
    </row>
    <row r="52" spans="1:10" x14ac:dyDescent="0.25">
      <c r="A52" t="s">
        <v>83</v>
      </c>
      <c r="B52" t="s">
        <v>36</v>
      </c>
      <c r="C52" t="s">
        <v>56</v>
      </c>
      <c r="D52" t="s">
        <v>54</v>
      </c>
      <c r="E52">
        <v>108</v>
      </c>
      <c r="F52">
        <v>77.748893597038659</v>
      </c>
      <c r="G52">
        <v>79.359325842274615</v>
      </c>
      <c r="H52">
        <v>87.341983852499766</v>
      </c>
      <c r="I52">
        <v>101.3100751212869</v>
      </c>
      <c r="J52">
        <v>115.1509426127985</v>
      </c>
    </row>
    <row r="53" spans="1:10" x14ac:dyDescent="0.25">
      <c r="A53" t="s">
        <v>83</v>
      </c>
      <c r="B53" t="s">
        <v>55</v>
      </c>
      <c r="C53" t="s">
        <v>56</v>
      </c>
      <c r="D53" t="s">
        <v>38</v>
      </c>
      <c r="E53">
        <v>108</v>
      </c>
      <c r="F53">
        <v>68.372095420532261</v>
      </c>
      <c r="G53">
        <v>69.78830370396139</v>
      </c>
      <c r="H53">
        <v>76.80822424473908</v>
      </c>
      <c r="I53">
        <v>89.091713113686694</v>
      </c>
      <c r="J53">
        <v>101.2633218537064</v>
      </c>
    </row>
    <row r="54" spans="1:10" x14ac:dyDescent="0.25">
      <c r="A54" t="s">
        <v>83</v>
      </c>
      <c r="B54" t="s">
        <v>55</v>
      </c>
      <c r="C54" t="s">
        <v>56</v>
      </c>
      <c r="D54" t="s">
        <v>39</v>
      </c>
      <c r="E54">
        <v>108</v>
      </c>
      <c r="F54">
        <v>73.415498923912082</v>
      </c>
      <c r="G54">
        <v>74.936172483331802</v>
      </c>
      <c r="H54">
        <v>82.473910879932788</v>
      </c>
      <c r="I54">
        <v>95.66347978656745</v>
      </c>
      <c r="J54">
        <v>108.73291583147839</v>
      </c>
    </row>
    <row r="55" spans="1:10" x14ac:dyDescent="0.25">
      <c r="A55" t="s">
        <v>83</v>
      </c>
      <c r="B55" t="s">
        <v>55</v>
      </c>
      <c r="C55" t="s">
        <v>56</v>
      </c>
      <c r="D55" t="s">
        <v>40</v>
      </c>
      <c r="E55">
        <v>108</v>
      </c>
      <c r="F55">
        <v>76.131757411386204</v>
      </c>
      <c r="G55">
        <v>77.708693511045993</v>
      </c>
      <c r="H55">
        <v>85.525316423808178</v>
      </c>
      <c r="I55">
        <v>99.202878724397721</v>
      </c>
      <c r="J55">
        <v>112.7558634355144</v>
      </c>
    </row>
    <row r="56" spans="1:10" x14ac:dyDescent="0.25">
      <c r="A56" t="s">
        <v>83</v>
      </c>
      <c r="B56" t="s">
        <v>55</v>
      </c>
      <c r="C56" t="s">
        <v>56</v>
      </c>
      <c r="D56" t="s">
        <v>41</v>
      </c>
      <c r="E56">
        <v>108</v>
      </c>
      <c r="F56">
        <v>69.194239361180024</v>
      </c>
      <c r="G56">
        <v>70.627476917322738</v>
      </c>
      <c r="H56">
        <v>77.73180887040148</v>
      </c>
      <c r="I56">
        <v>90.163001212257242</v>
      </c>
      <c r="J56">
        <v>102.48096811655419</v>
      </c>
    </row>
    <row r="57" spans="1:10" x14ac:dyDescent="0.25">
      <c r="A57" t="s">
        <v>83</v>
      </c>
      <c r="B57" t="s">
        <v>55</v>
      </c>
      <c r="C57" t="s">
        <v>56</v>
      </c>
      <c r="D57" t="s">
        <v>42</v>
      </c>
      <c r="E57">
        <v>108</v>
      </c>
      <c r="F57">
        <v>59.713876895857588</v>
      </c>
      <c r="G57">
        <v>60.950745337221527</v>
      </c>
      <c r="H57">
        <v>67.081706636746333</v>
      </c>
      <c r="I57">
        <v>77.809690584883541</v>
      </c>
      <c r="J57">
        <v>88.439962210401333</v>
      </c>
    </row>
    <row r="58" spans="1:10" x14ac:dyDescent="0.25">
      <c r="A58" t="s">
        <v>83</v>
      </c>
      <c r="B58" t="s">
        <v>55</v>
      </c>
      <c r="C58" t="s">
        <v>56</v>
      </c>
      <c r="D58" t="s">
        <v>43</v>
      </c>
      <c r="E58">
        <v>108</v>
      </c>
      <c r="F58">
        <v>67.065949472190042</v>
      </c>
      <c r="G58">
        <v>68.455103228475707</v>
      </c>
      <c r="H58">
        <v>75.340918755861239</v>
      </c>
      <c r="I58">
        <v>87.389750062845877</v>
      </c>
      <c r="J58">
        <v>99.328838542329422</v>
      </c>
    </row>
    <row r="59" spans="1:10" x14ac:dyDescent="0.25">
      <c r="A59" t="s">
        <v>83</v>
      </c>
      <c r="B59" t="s">
        <v>55</v>
      </c>
      <c r="C59" t="s">
        <v>56</v>
      </c>
      <c r="D59" t="s">
        <v>44</v>
      </c>
      <c r="E59">
        <v>108</v>
      </c>
      <c r="F59">
        <v>63.806115163057143</v>
      </c>
      <c r="G59">
        <v>65.12774715738999</v>
      </c>
      <c r="H59">
        <v>71.678867986807504</v>
      </c>
      <c r="I59">
        <v>83.14204899004524</v>
      </c>
      <c r="J59">
        <v>94.500821369458762</v>
      </c>
    </row>
    <row r="60" spans="1:10" x14ac:dyDescent="0.25">
      <c r="A60" t="s">
        <v>83</v>
      </c>
      <c r="B60" t="s">
        <v>55</v>
      </c>
      <c r="C60" t="s">
        <v>56</v>
      </c>
      <c r="D60" t="s">
        <v>45</v>
      </c>
      <c r="E60">
        <v>108</v>
      </c>
      <c r="F60">
        <v>61.250736593864843</v>
      </c>
      <c r="G60">
        <v>62.519438393873102</v>
      </c>
      <c r="H60">
        <v>68.808192618947103</v>
      </c>
      <c r="I60">
        <v>79.81228334540512</v>
      </c>
      <c r="J60">
        <v>90.716146921226539</v>
      </c>
    </row>
    <row r="61" spans="1:10" x14ac:dyDescent="0.25">
      <c r="A61" t="s">
        <v>83</v>
      </c>
      <c r="B61" t="s">
        <v>55</v>
      </c>
      <c r="C61" t="s">
        <v>56</v>
      </c>
      <c r="D61" t="s">
        <v>46</v>
      </c>
      <c r="E61">
        <v>108</v>
      </c>
      <c r="F61">
        <v>62.490450074500068</v>
      </c>
      <c r="G61">
        <v>63.78483036936148</v>
      </c>
      <c r="H61">
        <v>70.200868833332407</v>
      </c>
      <c r="I61">
        <v>81.427682099540078</v>
      </c>
      <c r="J61">
        <v>92.552239619919021</v>
      </c>
    </row>
    <row r="62" spans="1:10" x14ac:dyDescent="0.25">
      <c r="A62" t="s">
        <v>83</v>
      </c>
      <c r="B62" t="s">
        <v>55</v>
      </c>
      <c r="C62" t="s">
        <v>56</v>
      </c>
      <c r="D62" t="s">
        <v>47</v>
      </c>
      <c r="E62">
        <v>108</v>
      </c>
      <c r="F62">
        <v>56.115524525199767</v>
      </c>
      <c r="G62">
        <v>57.277859395482153</v>
      </c>
      <c r="H62">
        <v>63.039369567842122</v>
      </c>
      <c r="I62">
        <v>73.120886254450099</v>
      </c>
      <c r="J62">
        <v>83.110578753425344</v>
      </c>
    </row>
    <row r="63" spans="1:10" x14ac:dyDescent="0.25">
      <c r="A63" t="s">
        <v>83</v>
      </c>
      <c r="B63" t="s">
        <v>55</v>
      </c>
      <c r="C63" t="s">
        <v>56</v>
      </c>
      <c r="D63" t="s">
        <v>48</v>
      </c>
      <c r="E63">
        <v>108</v>
      </c>
      <c r="F63">
        <v>65.012737390423212</v>
      </c>
      <c r="G63">
        <v>66.359362452218093</v>
      </c>
      <c r="H63">
        <v>73.034369965329418</v>
      </c>
      <c r="I63">
        <v>84.714328450779931</v>
      </c>
      <c r="J63">
        <v>96.287903865820496</v>
      </c>
    </row>
    <row r="64" spans="1:10" x14ac:dyDescent="0.25">
      <c r="A64" t="s">
        <v>83</v>
      </c>
      <c r="B64" t="s">
        <v>55</v>
      </c>
      <c r="C64" t="s">
        <v>56</v>
      </c>
      <c r="D64" t="s">
        <v>49</v>
      </c>
      <c r="E64">
        <v>108</v>
      </c>
      <c r="F64">
        <v>57.059534489604317</v>
      </c>
      <c r="G64">
        <v>58.241422873977577</v>
      </c>
      <c r="H64">
        <v>64.099856724031838</v>
      </c>
      <c r="I64">
        <v>74.350970902403333</v>
      </c>
      <c r="J64">
        <v>84.508716170022566</v>
      </c>
    </row>
    <row r="65" spans="1:10" x14ac:dyDescent="0.25">
      <c r="A65" t="s">
        <v>83</v>
      </c>
      <c r="B65" t="s">
        <v>55</v>
      </c>
      <c r="C65" t="s">
        <v>56</v>
      </c>
      <c r="D65" t="s">
        <v>50</v>
      </c>
      <c r="E65">
        <v>108</v>
      </c>
      <c r="F65">
        <v>58.647236835251107</v>
      </c>
      <c r="G65">
        <v>59.862011694723542</v>
      </c>
      <c r="H65">
        <v>65.883458602082754</v>
      </c>
      <c r="I65">
        <v>76.419813769047636</v>
      </c>
      <c r="J65">
        <v>86.860202001285174</v>
      </c>
    </row>
    <row r="66" spans="1:10" x14ac:dyDescent="0.25">
      <c r="A66" t="s">
        <v>83</v>
      </c>
      <c r="B66" t="s">
        <v>55</v>
      </c>
      <c r="C66" t="s">
        <v>56</v>
      </c>
      <c r="D66" t="s">
        <v>51</v>
      </c>
      <c r="E66">
        <v>108</v>
      </c>
      <c r="F66">
        <v>67.970881528529517</v>
      </c>
      <c r="G66">
        <v>69.378779368439439</v>
      </c>
      <c r="H66">
        <v>76.357506354677199</v>
      </c>
      <c r="I66">
        <v>88.568914554659344</v>
      </c>
      <c r="J66">
        <v>100.6690991488417</v>
      </c>
    </row>
    <row r="67" spans="1:10" x14ac:dyDescent="0.25">
      <c r="A67" t="s">
        <v>83</v>
      </c>
      <c r="B67" t="s">
        <v>55</v>
      </c>
      <c r="C67" t="s">
        <v>56</v>
      </c>
      <c r="D67" t="s">
        <v>52</v>
      </c>
      <c r="E67">
        <v>108</v>
      </c>
      <c r="F67">
        <v>77.226538843963851</v>
      </c>
      <c r="G67">
        <v>78.826151424779084</v>
      </c>
      <c r="H67">
        <v>86.7551780691944</v>
      </c>
      <c r="I67">
        <v>100.62942493032411</v>
      </c>
      <c r="J67">
        <v>114.3773027651811</v>
      </c>
    </row>
    <row r="68" spans="1:10" x14ac:dyDescent="0.25">
      <c r="A68" t="s">
        <v>83</v>
      </c>
      <c r="B68" t="s">
        <v>55</v>
      </c>
      <c r="C68" t="s">
        <v>56</v>
      </c>
      <c r="D68" t="s">
        <v>53</v>
      </c>
      <c r="E68">
        <v>108</v>
      </c>
      <c r="F68">
        <v>72.847687709807047</v>
      </c>
      <c r="G68">
        <v>74.35660005377926</v>
      </c>
      <c r="H68">
        <v>81.836039965001618</v>
      </c>
      <c r="I68">
        <v>94.923597916944544</v>
      </c>
      <c r="J68">
        <v>107.89195214048119</v>
      </c>
    </row>
    <row r="69" spans="1:10" x14ac:dyDescent="0.25">
      <c r="A69" t="s">
        <v>83</v>
      </c>
      <c r="B69" t="s">
        <v>55</v>
      </c>
      <c r="C69" t="s">
        <v>56</v>
      </c>
      <c r="D69" t="s">
        <v>54</v>
      </c>
      <c r="E69">
        <v>108</v>
      </c>
      <c r="F69">
        <v>63.394606470521893</v>
      </c>
      <c r="G69">
        <v>64.707714782561737</v>
      </c>
      <c r="H69">
        <v>71.21658506655325</v>
      </c>
      <c r="I69">
        <v>82.605835873368861</v>
      </c>
      <c r="J69">
        <v>93.89135142530256</v>
      </c>
    </row>
    <row r="70" spans="1:10" x14ac:dyDescent="0.25">
      <c r="A70" t="s">
        <v>85</v>
      </c>
      <c r="B70" t="s">
        <v>36</v>
      </c>
      <c r="C70" t="s">
        <v>37</v>
      </c>
      <c r="D70" t="s">
        <v>38</v>
      </c>
      <c r="E70">
        <v>150</v>
      </c>
      <c r="F70">
        <v>88.090079882016909</v>
      </c>
      <c r="G70">
        <v>100.7790473577538</v>
      </c>
      <c r="H70">
        <v>112.3709529652089</v>
      </c>
      <c r="I70">
        <v>125.9720087622679</v>
      </c>
      <c r="J70">
        <v>150.1901559893405</v>
      </c>
    </row>
    <row r="71" spans="1:10" x14ac:dyDescent="0.25">
      <c r="A71" t="s">
        <v>85</v>
      </c>
      <c r="B71" t="s">
        <v>36</v>
      </c>
      <c r="C71" t="s">
        <v>37</v>
      </c>
      <c r="D71" t="s">
        <v>39</v>
      </c>
      <c r="E71">
        <v>150</v>
      </c>
      <c r="F71">
        <v>94.58796201883608</v>
      </c>
      <c r="G71">
        <v>108.2129192814559</v>
      </c>
      <c r="H71">
        <v>120.65989093584</v>
      </c>
      <c r="I71">
        <v>135.26421585950169</v>
      </c>
      <c r="J71">
        <v>161.2687920064302</v>
      </c>
    </row>
    <row r="72" spans="1:10" x14ac:dyDescent="0.25">
      <c r="A72" t="s">
        <v>85</v>
      </c>
      <c r="B72" t="s">
        <v>36</v>
      </c>
      <c r="C72" t="s">
        <v>37</v>
      </c>
      <c r="D72" t="s">
        <v>40</v>
      </c>
      <c r="E72">
        <v>150</v>
      </c>
      <c r="F72">
        <v>98.08756848358027</v>
      </c>
      <c r="G72">
        <v>112.2166278274844</v>
      </c>
      <c r="H72">
        <v>125.1241179404382</v>
      </c>
      <c r="I72">
        <v>140.268780015099</v>
      </c>
      <c r="J72">
        <v>167.2354847548668</v>
      </c>
    </row>
    <row r="73" spans="1:10" x14ac:dyDescent="0.25">
      <c r="A73" t="s">
        <v>85</v>
      </c>
      <c r="B73" t="s">
        <v>36</v>
      </c>
      <c r="C73" t="s">
        <v>37</v>
      </c>
      <c r="D73" t="s">
        <v>41</v>
      </c>
      <c r="E73">
        <v>150</v>
      </c>
      <c r="F73">
        <v>89.149323787892996</v>
      </c>
      <c r="G73">
        <v>101.9908704358652</v>
      </c>
      <c r="H73">
        <v>113.72216353608481</v>
      </c>
      <c r="I73">
        <v>127.4867659604804</v>
      </c>
      <c r="J73">
        <v>151.99612560212049</v>
      </c>
    </row>
    <row r="74" spans="1:10" x14ac:dyDescent="0.25">
      <c r="A74" t="s">
        <v>85</v>
      </c>
      <c r="B74" t="s">
        <v>36</v>
      </c>
      <c r="C74" t="s">
        <v>37</v>
      </c>
      <c r="D74" t="s">
        <v>42</v>
      </c>
      <c r="E74">
        <v>150</v>
      </c>
      <c r="F74">
        <v>76.934897979466797</v>
      </c>
      <c r="G74">
        <v>88.017013236009831</v>
      </c>
      <c r="H74">
        <v>98.140991741780553</v>
      </c>
      <c r="I74">
        <v>110.0196941060111</v>
      </c>
      <c r="J74">
        <v>131.17100522596959</v>
      </c>
    </row>
    <row r="75" spans="1:10" x14ac:dyDescent="0.25">
      <c r="A75" t="s">
        <v>85</v>
      </c>
      <c r="B75" t="s">
        <v>36</v>
      </c>
      <c r="C75" t="s">
        <v>37</v>
      </c>
      <c r="D75" t="s">
        <v>43</v>
      </c>
      <c r="E75">
        <v>150</v>
      </c>
      <c r="F75">
        <v>86.407251526101291</v>
      </c>
      <c r="G75">
        <v>98.853815381543413</v>
      </c>
      <c r="H75">
        <v>110.2242750840629</v>
      </c>
      <c r="I75">
        <v>123.56550318660349</v>
      </c>
      <c r="J75">
        <v>147.3209991714927</v>
      </c>
    </row>
    <row r="76" spans="1:10" x14ac:dyDescent="0.25">
      <c r="A76" t="s">
        <v>85</v>
      </c>
      <c r="B76" t="s">
        <v>36</v>
      </c>
      <c r="C76" t="s">
        <v>37</v>
      </c>
      <c r="D76" t="s">
        <v>44</v>
      </c>
      <c r="E76">
        <v>150</v>
      </c>
      <c r="F76">
        <v>82.207306169337784</v>
      </c>
      <c r="G76">
        <v>94.048887374029391</v>
      </c>
      <c r="H76">
        <v>104.8666699737777</v>
      </c>
      <c r="I76">
        <v>117.559429018072</v>
      </c>
      <c r="J76">
        <v>140.16025588321469</v>
      </c>
    </row>
    <row r="77" spans="1:10" x14ac:dyDescent="0.25">
      <c r="A77" t="s">
        <v>85</v>
      </c>
      <c r="B77" t="s">
        <v>36</v>
      </c>
      <c r="C77" t="s">
        <v>37</v>
      </c>
      <c r="D77" t="s">
        <v>45</v>
      </c>
      <c r="E77">
        <v>150</v>
      </c>
      <c r="F77">
        <v>78.914976149255565</v>
      </c>
      <c r="G77">
        <v>90.28231248324019</v>
      </c>
      <c r="H77">
        <v>100.6668524423586</v>
      </c>
      <c r="I77">
        <v>112.8512776950904</v>
      </c>
      <c r="J77">
        <v>134.54696140162491</v>
      </c>
    </row>
    <row r="78" spans="1:10" x14ac:dyDescent="0.25">
      <c r="A78" t="s">
        <v>85</v>
      </c>
      <c r="B78" t="s">
        <v>36</v>
      </c>
      <c r="C78" t="s">
        <v>37</v>
      </c>
      <c r="D78" t="s">
        <v>46</v>
      </c>
      <c r="E78">
        <v>150</v>
      </c>
      <c r="F78">
        <v>80.512213426660651</v>
      </c>
      <c r="G78">
        <v>92.109624383022435</v>
      </c>
      <c r="H78">
        <v>102.70434718880399</v>
      </c>
      <c r="I78">
        <v>115.1353849245784</v>
      </c>
      <c r="J78">
        <v>137.27018876351119</v>
      </c>
    </row>
    <row r="79" spans="1:10" x14ac:dyDescent="0.25">
      <c r="A79" t="s">
        <v>85</v>
      </c>
      <c r="B79" t="s">
        <v>36</v>
      </c>
      <c r="C79" t="s">
        <v>37</v>
      </c>
      <c r="D79" t="s">
        <v>47</v>
      </c>
      <c r="E79">
        <v>150</v>
      </c>
      <c r="F79">
        <v>72.298808565718872</v>
      </c>
      <c r="G79">
        <v>82.713116642787824</v>
      </c>
      <c r="H79">
        <v>92.227025195802639</v>
      </c>
      <c r="I79">
        <v>103.3899181195037</v>
      </c>
      <c r="J79">
        <v>123.2666533038927</v>
      </c>
    </row>
    <row r="80" spans="1:10" x14ac:dyDescent="0.25">
      <c r="A80" t="s">
        <v>85</v>
      </c>
      <c r="B80" t="s">
        <v>36</v>
      </c>
      <c r="C80" t="s">
        <v>37</v>
      </c>
      <c r="D80" t="s">
        <v>48</v>
      </c>
      <c r="E80">
        <v>150</v>
      </c>
      <c r="F80">
        <v>83.761908931507548</v>
      </c>
      <c r="G80">
        <v>95.827423454380778</v>
      </c>
      <c r="H80">
        <v>106.8497785610482</v>
      </c>
      <c r="I80">
        <v>119.7825673446598</v>
      </c>
      <c r="J80">
        <v>142.81079305680399</v>
      </c>
    </row>
    <row r="81" spans="1:10" x14ac:dyDescent="0.25">
      <c r="A81" t="s">
        <v>85</v>
      </c>
      <c r="B81" t="s">
        <v>36</v>
      </c>
      <c r="C81" t="s">
        <v>37</v>
      </c>
      <c r="D81" t="s">
        <v>49</v>
      </c>
      <c r="E81">
        <v>150</v>
      </c>
      <c r="F81">
        <v>73.515063715752547</v>
      </c>
      <c r="G81">
        <v>84.104567706613892</v>
      </c>
      <c r="H81">
        <v>93.778525097280507</v>
      </c>
      <c r="I81">
        <v>105.1292070907749</v>
      </c>
      <c r="J81">
        <v>125.34032097397601</v>
      </c>
    </row>
    <row r="82" spans="1:10" x14ac:dyDescent="0.25">
      <c r="A82" t="s">
        <v>85</v>
      </c>
      <c r="B82" t="s">
        <v>36</v>
      </c>
      <c r="C82" t="s">
        <v>37</v>
      </c>
      <c r="D82" t="s">
        <v>50</v>
      </c>
      <c r="E82">
        <v>150</v>
      </c>
      <c r="F82">
        <v>75.56064716023613</v>
      </c>
      <c r="G82">
        <v>86.444807959568095</v>
      </c>
      <c r="H82">
        <v>96.387946740833797</v>
      </c>
      <c r="I82">
        <v>108.0544655981752</v>
      </c>
      <c r="J82">
        <v>128.82796109222409</v>
      </c>
    </row>
    <row r="83" spans="1:10" x14ac:dyDescent="0.25">
      <c r="A83" t="s">
        <v>85</v>
      </c>
      <c r="B83" t="s">
        <v>36</v>
      </c>
      <c r="C83" t="s">
        <v>37</v>
      </c>
      <c r="D83" t="s">
        <v>51</v>
      </c>
      <c r="E83">
        <v>150</v>
      </c>
      <c r="F83">
        <v>87.573159001079802</v>
      </c>
      <c r="G83">
        <v>100.1876664212177</v>
      </c>
      <c r="H83">
        <v>111.7115496353866</v>
      </c>
      <c r="I83">
        <v>125.2327931567193</v>
      </c>
      <c r="J83">
        <v>149.30882601613499</v>
      </c>
    </row>
    <row r="84" spans="1:10" x14ac:dyDescent="0.25">
      <c r="A84" t="s">
        <v>85</v>
      </c>
      <c r="B84" t="s">
        <v>36</v>
      </c>
      <c r="C84" t="s">
        <v>37</v>
      </c>
      <c r="D84" t="s">
        <v>52</v>
      </c>
      <c r="E84">
        <v>150</v>
      </c>
      <c r="F84">
        <v>99.498076429196814</v>
      </c>
      <c r="G84">
        <v>113.8303129012199</v>
      </c>
      <c r="H84">
        <v>126.9234138682682</v>
      </c>
      <c r="I84">
        <v>142.28585752850839</v>
      </c>
      <c r="J84">
        <v>169.6403458772553</v>
      </c>
    </row>
    <row r="85" spans="1:10" x14ac:dyDescent="0.25">
      <c r="A85" t="s">
        <v>85</v>
      </c>
      <c r="B85" t="s">
        <v>36</v>
      </c>
      <c r="C85" t="s">
        <v>37</v>
      </c>
      <c r="D85" t="s">
        <v>53</v>
      </c>
      <c r="E85">
        <v>150</v>
      </c>
      <c r="F85">
        <v>93.856398434295158</v>
      </c>
      <c r="G85">
        <v>107.37597735530029</v>
      </c>
      <c r="H85">
        <v>119.7266814614065</v>
      </c>
      <c r="I85">
        <v>134.21805340391791</v>
      </c>
      <c r="J85">
        <v>160.0215045817227</v>
      </c>
    </row>
    <row r="86" spans="1:10" x14ac:dyDescent="0.25">
      <c r="A86" t="s">
        <v>85</v>
      </c>
      <c r="B86" t="s">
        <v>36</v>
      </c>
      <c r="C86" t="s">
        <v>37</v>
      </c>
      <c r="D86" t="s">
        <v>54</v>
      </c>
      <c r="E86">
        <v>150</v>
      </c>
      <c r="F86">
        <v>81.677121546874261</v>
      </c>
      <c r="G86">
        <v>93.442332115512599</v>
      </c>
      <c r="H86">
        <v>104.1903469263527</v>
      </c>
      <c r="I86">
        <v>116.8012457811395</v>
      </c>
      <c r="J86">
        <v>139.25631174719399</v>
      </c>
    </row>
    <row r="87" spans="1:10" x14ac:dyDescent="0.25">
      <c r="A87" t="s">
        <v>85</v>
      </c>
      <c r="B87" t="s">
        <v>55</v>
      </c>
      <c r="C87" t="s">
        <v>37</v>
      </c>
      <c r="D87" t="s">
        <v>38</v>
      </c>
      <c r="E87">
        <v>150</v>
      </c>
      <c r="F87">
        <v>77.690714357349336</v>
      </c>
      <c r="G87">
        <v>88.881701457911859</v>
      </c>
      <c r="H87">
        <v>99.105138973377194</v>
      </c>
      <c r="I87">
        <v>111.1005389355856</v>
      </c>
      <c r="J87">
        <v>132.45964271892581</v>
      </c>
    </row>
    <row r="88" spans="1:10" x14ac:dyDescent="0.25">
      <c r="A88" t="s">
        <v>85</v>
      </c>
      <c r="B88" t="s">
        <v>55</v>
      </c>
      <c r="C88" t="s">
        <v>37</v>
      </c>
      <c r="D88" t="s">
        <v>39</v>
      </c>
      <c r="E88">
        <v>150</v>
      </c>
      <c r="F88">
        <v>83.421497048152617</v>
      </c>
      <c r="G88">
        <v>95.437976817940921</v>
      </c>
      <c r="H88">
        <v>106.4155366147982</v>
      </c>
      <c r="I88">
        <v>119.2957660066408</v>
      </c>
      <c r="J88">
        <v>142.23040405125221</v>
      </c>
    </row>
    <row r="89" spans="1:10" x14ac:dyDescent="0.25">
      <c r="A89" t="s">
        <v>85</v>
      </c>
      <c r="B89" t="s">
        <v>55</v>
      </c>
      <c r="C89" t="s">
        <v>37</v>
      </c>
      <c r="D89" t="s">
        <v>40</v>
      </c>
      <c r="E89">
        <v>150</v>
      </c>
      <c r="F89">
        <v>86.507961796280043</v>
      </c>
      <c r="G89">
        <v>98.969032499082061</v>
      </c>
      <c r="H89">
        <v>110.3527448169605</v>
      </c>
      <c r="I89">
        <v>123.7095225251533</v>
      </c>
      <c r="J89">
        <v>147.49270626051029</v>
      </c>
    </row>
    <row r="90" spans="1:10" x14ac:dyDescent="0.25">
      <c r="A90" t="s">
        <v>85</v>
      </c>
      <c r="B90" t="s">
        <v>55</v>
      </c>
      <c r="C90" t="s">
        <v>37</v>
      </c>
      <c r="D90" t="s">
        <v>41</v>
      </c>
      <c r="E90">
        <v>150</v>
      </c>
      <c r="F90">
        <v>78.624910532859701</v>
      </c>
      <c r="G90">
        <v>89.950464260026322</v>
      </c>
      <c r="H90">
        <v>100.2968340500436</v>
      </c>
      <c r="I90">
        <v>112.4364733445983</v>
      </c>
      <c r="J90">
        <v>134.052410820765</v>
      </c>
    </row>
    <row r="91" spans="1:10" x14ac:dyDescent="0.25">
      <c r="A91" t="s">
        <v>85</v>
      </c>
      <c r="B91" t="s">
        <v>55</v>
      </c>
      <c r="C91" t="s">
        <v>37</v>
      </c>
      <c r="D91" t="s">
        <v>42</v>
      </c>
      <c r="E91">
        <v>150</v>
      </c>
      <c r="F91">
        <v>67.852443669480252</v>
      </c>
      <c r="G91">
        <v>77.626273503945768</v>
      </c>
      <c r="H91">
        <v>86.555078237750365</v>
      </c>
      <c r="I91">
        <v>97.031455073274159</v>
      </c>
      <c r="J91">
        <v>115.68577429633559</v>
      </c>
    </row>
    <row r="92" spans="1:10" x14ac:dyDescent="0.25">
      <c r="A92" t="s">
        <v>85</v>
      </c>
      <c r="B92" t="s">
        <v>55</v>
      </c>
      <c r="C92" t="s">
        <v>37</v>
      </c>
      <c r="D92" t="s">
        <v>43</v>
      </c>
      <c r="E92">
        <v>150</v>
      </c>
      <c r="F92">
        <v>76.206550223465086</v>
      </c>
      <c r="G92">
        <v>87.1837503635806</v>
      </c>
      <c r="H92">
        <v>97.211884496769528</v>
      </c>
      <c r="I92">
        <v>108.97813040185829</v>
      </c>
      <c r="J92">
        <v>129.92920066369771</v>
      </c>
    </row>
    <row r="93" spans="1:10" x14ac:dyDescent="0.25">
      <c r="A93" t="s">
        <v>85</v>
      </c>
      <c r="B93" t="s">
        <v>55</v>
      </c>
      <c r="C93" t="s">
        <v>37</v>
      </c>
      <c r="D93" t="s">
        <v>44</v>
      </c>
      <c r="E93">
        <v>150</v>
      </c>
      <c r="F93">
        <v>72.502424225783926</v>
      </c>
      <c r="G93">
        <v>82.946062194386343</v>
      </c>
      <c r="H93">
        <v>92.486764837210544</v>
      </c>
      <c r="I93">
        <v>103.6810958973897</v>
      </c>
      <c r="J93">
        <v>123.6138100755518</v>
      </c>
    </row>
    <row r="94" spans="1:10" x14ac:dyDescent="0.25">
      <c r="A94" t="s">
        <v>85</v>
      </c>
      <c r="B94" t="s">
        <v>55</v>
      </c>
      <c r="C94" t="s">
        <v>37</v>
      </c>
      <c r="D94" t="s">
        <v>45</v>
      </c>
      <c r="E94">
        <v>150</v>
      </c>
      <c r="F94">
        <v>69.598766157782208</v>
      </c>
      <c r="G94">
        <v>79.624145647849005</v>
      </c>
      <c r="H94">
        <v>88.7827515746107</v>
      </c>
      <c r="I94">
        <v>99.52875956082552</v>
      </c>
      <c r="J94">
        <v>118.66318613745381</v>
      </c>
    </row>
    <row r="95" spans="1:10" x14ac:dyDescent="0.25">
      <c r="A95" t="s">
        <v>85</v>
      </c>
      <c r="B95" t="s">
        <v>55</v>
      </c>
      <c r="C95" t="s">
        <v>37</v>
      </c>
      <c r="D95" t="s">
        <v>46</v>
      </c>
      <c r="E95">
        <v>150</v>
      </c>
      <c r="F95">
        <v>71.007443562161782</v>
      </c>
      <c r="G95">
        <v>81.235736499371768</v>
      </c>
      <c r="H95">
        <v>90.579712396563636</v>
      </c>
      <c r="I95">
        <v>101.5432193338827</v>
      </c>
      <c r="J95">
        <v>121.064926258314</v>
      </c>
    </row>
    <row r="96" spans="1:10" x14ac:dyDescent="0.25">
      <c r="A96" t="s">
        <v>85</v>
      </c>
      <c r="B96" t="s">
        <v>55</v>
      </c>
      <c r="C96" t="s">
        <v>37</v>
      </c>
      <c r="D96" t="s">
        <v>47</v>
      </c>
      <c r="E96">
        <v>150</v>
      </c>
      <c r="F96">
        <v>63.763662062504437</v>
      </c>
      <c r="G96">
        <v>72.948521868837432</v>
      </c>
      <c r="H96">
        <v>81.339277704275247</v>
      </c>
      <c r="I96">
        <v>91.184349098222071</v>
      </c>
      <c r="J96">
        <v>108.7145608727523</v>
      </c>
    </row>
    <row r="97" spans="1:10" x14ac:dyDescent="0.25">
      <c r="A97" t="s">
        <v>85</v>
      </c>
      <c r="B97" t="s">
        <v>55</v>
      </c>
      <c r="C97" t="s">
        <v>37</v>
      </c>
      <c r="D97" t="s">
        <v>48</v>
      </c>
      <c r="E97">
        <v>150</v>
      </c>
      <c r="F97">
        <v>73.873500279939407</v>
      </c>
      <c r="G97">
        <v>84.514635395567282</v>
      </c>
      <c r="H97">
        <v>94.235759990803132</v>
      </c>
      <c r="I97">
        <v>105.64178437603729</v>
      </c>
      <c r="J97">
        <v>125.9514413584689</v>
      </c>
    </row>
    <row r="98" spans="1:10" x14ac:dyDescent="0.25">
      <c r="A98" t="s">
        <v>85</v>
      </c>
      <c r="B98" t="s">
        <v>55</v>
      </c>
      <c r="C98" t="s">
        <v>37</v>
      </c>
      <c r="D98" t="s">
        <v>49</v>
      </c>
      <c r="E98">
        <v>150</v>
      </c>
      <c r="F98">
        <v>64.836333713767303</v>
      </c>
      <c r="G98">
        <v>74.175706896785272</v>
      </c>
      <c r="H98">
        <v>82.707617202123515</v>
      </c>
      <c r="I98">
        <v>92.718308459286376</v>
      </c>
      <c r="J98">
        <v>110.54342426854311</v>
      </c>
    </row>
    <row r="99" spans="1:10" x14ac:dyDescent="0.25">
      <c r="A99" t="s">
        <v>85</v>
      </c>
      <c r="B99" t="s">
        <v>55</v>
      </c>
      <c r="C99" t="s">
        <v>37</v>
      </c>
      <c r="D99" t="s">
        <v>50</v>
      </c>
      <c r="E99">
        <v>150</v>
      </c>
      <c r="F99">
        <v>66.640428332507</v>
      </c>
      <c r="G99">
        <v>76.239672978588686</v>
      </c>
      <c r="H99">
        <v>85.008986798095123</v>
      </c>
      <c r="I99">
        <v>95.298229188433453</v>
      </c>
      <c r="J99">
        <v>113.6193353424228</v>
      </c>
    </row>
    <row r="100" spans="1:10" x14ac:dyDescent="0.25">
      <c r="A100" t="s">
        <v>85</v>
      </c>
      <c r="B100" t="s">
        <v>55</v>
      </c>
      <c r="C100" t="s">
        <v>37</v>
      </c>
      <c r="D100" t="s">
        <v>51</v>
      </c>
      <c r="E100">
        <v>150</v>
      </c>
      <c r="F100">
        <v>77.23481793223516</v>
      </c>
      <c r="G100">
        <v>88.360135267049628</v>
      </c>
      <c r="H100">
        <v>98.523580688810682</v>
      </c>
      <c r="I100">
        <v>110.448590514877</v>
      </c>
      <c r="J100">
        <v>131.68235706661869</v>
      </c>
    </row>
    <row r="101" spans="1:10" x14ac:dyDescent="0.25">
      <c r="A101" t="s">
        <v>85</v>
      </c>
      <c r="B101" t="s">
        <v>55</v>
      </c>
      <c r="C101" t="s">
        <v>37</v>
      </c>
      <c r="D101" t="s">
        <v>52</v>
      </c>
      <c r="E101">
        <v>150</v>
      </c>
      <c r="F101">
        <v>87.751953969387813</v>
      </c>
      <c r="G101">
        <v>100.3922159755213</v>
      </c>
      <c r="H101">
        <v>111.93962708747959</v>
      </c>
      <c r="I101">
        <v>125.4884764452861</v>
      </c>
      <c r="J101">
        <v>149.61366447486111</v>
      </c>
    </row>
    <row r="102" spans="1:10" x14ac:dyDescent="0.25">
      <c r="A102" t="s">
        <v>85</v>
      </c>
      <c r="B102" t="s">
        <v>55</v>
      </c>
      <c r="C102" t="s">
        <v>37</v>
      </c>
      <c r="D102" t="s">
        <v>53</v>
      </c>
      <c r="E102">
        <v>150</v>
      </c>
      <c r="F102">
        <v>82.776297298567542</v>
      </c>
      <c r="G102">
        <v>94.699839036641009</v>
      </c>
      <c r="H102">
        <v>105.5924960316714</v>
      </c>
      <c r="I102">
        <v>118.37310696697369</v>
      </c>
      <c r="J102">
        <v>141.13036360215449</v>
      </c>
    </row>
    <row r="103" spans="1:10" x14ac:dyDescent="0.25">
      <c r="A103" t="s">
        <v>85</v>
      </c>
      <c r="B103" t="s">
        <v>55</v>
      </c>
      <c r="C103" t="s">
        <v>37</v>
      </c>
      <c r="D103" t="s">
        <v>54</v>
      </c>
      <c r="E103">
        <v>150</v>
      </c>
      <c r="F103">
        <v>72.034829893758783</v>
      </c>
      <c r="G103">
        <v>82.411113067373506</v>
      </c>
      <c r="H103">
        <v>91.890284271394634</v>
      </c>
      <c r="I103">
        <v>103.0124190455813</v>
      </c>
      <c r="J103">
        <v>122.8165799474756</v>
      </c>
    </row>
    <row r="104" spans="1:10" x14ac:dyDescent="0.25">
      <c r="A104" t="s">
        <v>85</v>
      </c>
      <c r="B104" t="s">
        <v>36</v>
      </c>
      <c r="C104" t="s">
        <v>56</v>
      </c>
      <c r="D104" t="s">
        <v>38</v>
      </c>
      <c r="E104">
        <v>150</v>
      </c>
      <c r="F104">
        <v>74.025277211778914</v>
      </c>
      <c r="G104">
        <v>84.688275090549439</v>
      </c>
      <c r="H104">
        <v>94.429372239671366</v>
      </c>
      <c r="I104">
        <v>105.8588308926621</v>
      </c>
      <c r="J104">
        <v>126.2102151170929</v>
      </c>
    </row>
    <row r="105" spans="1:10" x14ac:dyDescent="0.25">
      <c r="A105" t="s">
        <v>85</v>
      </c>
      <c r="B105" t="s">
        <v>36</v>
      </c>
      <c r="C105" t="s">
        <v>56</v>
      </c>
      <c r="D105" t="s">
        <v>39</v>
      </c>
      <c r="E105">
        <v>150</v>
      </c>
      <c r="F105">
        <v>79.485682368769801</v>
      </c>
      <c r="G105">
        <v>90.935226286937763</v>
      </c>
      <c r="H105">
        <v>101.3948663326387</v>
      </c>
      <c r="I105">
        <v>113.66740828529559</v>
      </c>
      <c r="J105">
        <v>135.51999328271449</v>
      </c>
    </row>
    <row r="106" spans="1:10" x14ac:dyDescent="0.25">
      <c r="A106" t="s">
        <v>85</v>
      </c>
      <c r="B106" t="s">
        <v>36</v>
      </c>
      <c r="C106" t="s">
        <v>56</v>
      </c>
      <c r="D106" t="s">
        <v>40</v>
      </c>
      <c r="E106">
        <v>150</v>
      </c>
      <c r="F106">
        <v>82.426528137462412</v>
      </c>
      <c r="G106">
        <v>94.29968724998686</v>
      </c>
      <c r="H106">
        <v>105.1463175970069</v>
      </c>
      <c r="I106">
        <v>117.8729243824362</v>
      </c>
      <c r="J106">
        <v>140.53402080240909</v>
      </c>
    </row>
    <row r="107" spans="1:10" x14ac:dyDescent="0.25">
      <c r="A107" t="s">
        <v>85</v>
      </c>
      <c r="B107" t="s">
        <v>36</v>
      </c>
      <c r="C107" t="s">
        <v>56</v>
      </c>
      <c r="D107" t="s">
        <v>41</v>
      </c>
      <c r="E107">
        <v>150</v>
      </c>
      <c r="F107">
        <v>74.915398141086555</v>
      </c>
      <c r="G107">
        <v>85.706613811651394</v>
      </c>
      <c r="H107">
        <v>95.564843307634334</v>
      </c>
      <c r="I107">
        <v>107.1317361012441</v>
      </c>
      <c r="J107">
        <v>127.7278366404374</v>
      </c>
    </row>
    <row r="108" spans="1:10" x14ac:dyDescent="0.25">
      <c r="A108" t="s">
        <v>85</v>
      </c>
      <c r="B108" t="s">
        <v>36</v>
      </c>
      <c r="C108" t="s">
        <v>56</v>
      </c>
      <c r="D108" t="s">
        <v>42</v>
      </c>
      <c r="E108">
        <v>150</v>
      </c>
      <c r="F108">
        <v>64.651174772661179</v>
      </c>
      <c r="G108">
        <v>73.963876668915816</v>
      </c>
      <c r="H108">
        <v>82.47142163174837</v>
      </c>
      <c r="I108">
        <v>92.453524458832845</v>
      </c>
      <c r="J108">
        <v>110.22773548400809</v>
      </c>
    </row>
    <row r="109" spans="1:10" x14ac:dyDescent="0.25">
      <c r="A109" t="s">
        <v>85</v>
      </c>
      <c r="B109" t="s">
        <v>36</v>
      </c>
      <c r="C109" t="s">
        <v>56</v>
      </c>
      <c r="D109" t="s">
        <v>43</v>
      </c>
      <c r="E109">
        <v>150</v>
      </c>
      <c r="F109">
        <v>72.611135736219595</v>
      </c>
      <c r="G109">
        <v>83.070433093733953</v>
      </c>
      <c r="H109">
        <v>92.625441247111681</v>
      </c>
      <c r="I109">
        <v>103.83655729966689</v>
      </c>
      <c r="J109">
        <v>123.79915896764091</v>
      </c>
    </row>
    <row r="110" spans="1:10" x14ac:dyDescent="0.25">
      <c r="A110" t="s">
        <v>85</v>
      </c>
      <c r="B110" t="s">
        <v>36</v>
      </c>
      <c r="C110" t="s">
        <v>56</v>
      </c>
      <c r="D110" t="s">
        <v>44</v>
      </c>
      <c r="E110">
        <v>150</v>
      </c>
      <c r="F110">
        <v>69.081769890199823</v>
      </c>
      <c r="G110">
        <v>79.03267846557091</v>
      </c>
      <c r="H110">
        <v>88.123252078804825</v>
      </c>
      <c r="I110">
        <v>98.789436149640366</v>
      </c>
      <c r="J110">
        <v>117.7817276329536</v>
      </c>
    </row>
    <row r="111" spans="1:10" x14ac:dyDescent="0.25">
      <c r="A111" t="s">
        <v>85</v>
      </c>
      <c r="B111" t="s">
        <v>36</v>
      </c>
      <c r="C111" t="s">
        <v>56</v>
      </c>
      <c r="D111" t="s">
        <v>45</v>
      </c>
      <c r="E111">
        <v>150</v>
      </c>
      <c r="F111">
        <v>66.315106007777786</v>
      </c>
      <c r="G111">
        <v>75.867489481714443</v>
      </c>
      <c r="H111">
        <v>84.593993649040868</v>
      </c>
      <c r="I111">
        <v>94.833006466462521</v>
      </c>
      <c r="J111">
        <v>113.0646734467436</v>
      </c>
    </row>
    <row r="112" spans="1:10" x14ac:dyDescent="0.25">
      <c r="A112" t="s">
        <v>85</v>
      </c>
      <c r="B112" t="s">
        <v>36</v>
      </c>
      <c r="C112" t="s">
        <v>56</v>
      </c>
      <c r="D112" t="s">
        <v>46</v>
      </c>
      <c r="E112">
        <v>150</v>
      </c>
      <c r="F112">
        <v>67.657322207277858</v>
      </c>
      <c r="G112">
        <v>77.403045700018822</v>
      </c>
      <c r="H112">
        <v>86.306174108238693</v>
      </c>
      <c r="I112">
        <v>96.752424306368439</v>
      </c>
      <c r="J112">
        <v>115.35309980126991</v>
      </c>
    </row>
    <row r="113" spans="1:10" x14ac:dyDescent="0.25">
      <c r="A113" t="s">
        <v>85</v>
      </c>
      <c r="B113" t="s">
        <v>36</v>
      </c>
      <c r="C113" t="s">
        <v>56</v>
      </c>
      <c r="D113" t="s">
        <v>47</v>
      </c>
      <c r="E113">
        <v>150</v>
      </c>
      <c r="F113">
        <v>60.755301315730158</v>
      </c>
      <c r="G113">
        <v>69.506820708225064</v>
      </c>
      <c r="H113">
        <v>77.50170184521231</v>
      </c>
      <c r="I113">
        <v>86.882284134036752</v>
      </c>
      <c r="J113">
        <v>103.5854229444476</v>
      </c>
    </row>
    <row r="114" spans="1:10" x14ac:dyDescent="0.25">
      <c r="A114" t="s">
        <v>85</v>
      </c>
      <c r="B114" t="s">
        <v>36</v>
      </c>
      <c r="C114" t="s">
        <v>56</v>
      </c>
      <c r="D114" t="s">
        <v>48</v>
      </c>
      <c r="E114">
        <v>150</v>
      </c>
      <c r="F114">
        <v>70.388158765972733</v>
      </c>
      <c r="G114">
        <v>80.527246600319984</v>
      </c>
      <c r="H114">
        <v>89.789729883233747</v>
      </c>
      <c r="I114">
        <v>100.65761961736121</v>
      </c>
      <c r="J114">
        <v>120.00906979563359</v>
      </c>
    </row>
    <row r="115" spans="1:10" x14ac:dyDescent="0.25">
      <c r="A115" t="s">
        <v>85</v>
      </c>
      <c r="B115" t="s">
        <v>36</v>
      </c>
      <c r="C115" t="s">
        <v>56</v>
      </c>
      <c r="D115" t="s">
        <v>49</v>
      </c>
      <c r="E115">
        <v>150</v>
      </c>
      <c r="F115">
        <v>61.777364467018963</v>
      </c>
      <c r="G115">
        <v>70.676107316482259</v>
      </c>
      <c r="H115">
        <v>78.805483275025637</v>
      </c>
      <c r="I115">
        <v>88.343871504852928</v>
      </c>
      <c r="J115">
        <v>105.3280008184672</v>
      </c>
    </row>
    <row r="116" spans="1:10" x14ac:dyDescent="0.25">
      <c r="A116" t="s">
        <v>85</v>
      </c>
      <c r="B116" t="s">
        <v>36</v>
      </c>
      <c r="C116" t="s">
        <v>56</v>
      </c>
      <c r="D116" t="s">
        <v>50</v>
      </c>
      <c r="E116">
        <v>150</v>
      </c>
      <c r="F116">
        <v>63.496342151458933</v>
      </c>
      <c r="G116">
        <v>72.642695764342918</v>
      </c>
      <c r="H116">
        <v>80.998274572129262</v>
      </c>
      <c r="I116">
        <v>90.802071931239652</v>
      </c>
      <c r="J116">
        <v>108.2587908338017</v>
      </c>
    </row>
    <row r="117" spans="1:10" x14ac:dyDescent="0.25">
      <c r="A117" t="s">
        <v>85</v>
      </c>
      <c r="B117" t="s">
        <v>36</v>
      </c>
      <c r="C117" t="s">
        <v>56</v>
      </c>
      <c r="D117" t="s">
        <v>51</v>
      </c>
      <c r="E117">
        <v>150</v>
      </c>
      <c r="F117">
        <v>73.590889916873792</v>
      </c>
      <c r="G117">
        <v>84.191316320350978</v>
      </c>
      <c r="H117">
        <v>93.875251794442505</v>
      </c>
      <c r="I117">
        <v>105.2376413081675</v>
      </c>
      <c r="J117">
        <v>125.4696016942311</v>
      </c>
    </row>
    <row r="118" spans="1:10" x14ac:dyDescent="0.25">
      <c r="A118" t="s">
        <v>85</v>
      </c>
      <c r="B118" t="s">
        <v>36</v>
      </c>
      <c r="C118" t="s">
        <v>56</v>
      </c>
      <c r="D118" t="s">
        <v>52</v>
      </c>
      <c r="E118">
        <v>150</v>
      </c>
      <c r="F118">
        <v>83.611828932098163</v>
      </c>
      <c r="G118">
        <v>95.655725127075513</v>
      </c>
      <c r="H118">
        <v>106.658330981738</v>
      </c>
      <c r="I118">
        <v>119.5679475029483</v>
      </c>
      <c r="J118">
        <v>142.55491250189519</v>
      </c>
    </row>
    <row r="119" spans="1:10" x14ac:dyDescent="0.25">
      <c r="A119" t="s">
        <v>85</v>
      </c>
      <c r="B119" t="s">
        <v>36</v>
      </c>
      <c r="C119" t="s">
        <v>56</v>
      </c>
      <c r="D119" t="s">
        <v>53</v>
      </c>
      <c r="E119">
        <v>150</v>
      </c>
      <c r="F119">
        <v>78.870923054029547</v>
      </c>
      <c r="G119">
        <v>90.23191374394986</v>
      </c>
      <c r="H119">
        <v>100.6106566902576</v>
      </c>
      <c r="I119">
        <v>112.7882801713596</v>
      </c>
      <c r="J119">
        <v>134.4718525896829</v>
      </c>
    </row>
    <row r="120" spans="1:10" x14ac:dyDescent="0.25">
      <c r="A120" t="s">
        <v>85</v>
      </c>
      <c r="B120" t="s">
        <v>36</v>
      </c>
      <c r="C120" t="s">
        <v>56</v>
      </c>
      <c r="D120" t="s">
        <v>54</v>
      </c>
      <c r="E120">
        <v>150</v>
      </c>
      <c r="F120">
        <v>68.63623659401199</v>
      </c>
      <c r="G120">
        <v>78.522968164296287</v>
      </c>
      <c r="H120">
        <v>87.554913383489634</v>
      </c>
      <c r="I120">
        <v>98.152307379108819</v>
      </c>
      <c r="J120">
        <v>117.02211071192779</v>
      </c>
    </row>
    <row r="121" spans="1:10" x14ac:dyDescent="0.25">
      <c r="A121" t="s">
        <v>85</v>
      </c>
      <c r="B121" t="s">
        <v>55</v>
      </c>
      <c r="C121" t="s">
        <v>56</v>
      </c>
      <c r="D121" t="s">
        <v>38</v>
      </c>
      <c r="E121">
        <v>150</v>
      </c>
      <c r="F121">
        <v>65.286314586007848</v>
      </c>
      <c r="G121">
        <v>74.690505426816685</v>
      </c>
      <c r="H121">
        <v>83.281629389392606</v>
      </c>
      <c r="I121">
        <v>93.361797424861862</v>
      </c>
      <c r="J121">
        <v>111.3106241335511</v>
      </c>
    </row>
    <row r="122" spans="1:10" x14ac:dyDescent="0.25">
      <c r="A122" t="s">
        <v>85</v>
      </c>
      <c r="B122" t="s">
        <v>55</v>
      </c>
      <c r="C122" t="s">
        <v>56</v>
      </c>
      <c r="D122" t="s">
        <v>39</v>
      </c>
      <c r="E122">
        <v>150</v>
      </c>
      <c r="F122">
        <v>70.102098359792109</v>
      </c>
      <c r="G122">
        <v>80.199980519278085</v>
      </c>
      <c r="H122">
        <v>89.424820684704414</v>
      </c>
      <c r="I122">
        <v>100.2485428627234</v>
      </c>
      <c r="J122">
        <v>119.5213479422288</v>
      </c>
    </row>
    <row r="123" spans="1:10" x14ac:dyDescent="0.25">
      <c r="A123" t="s">
        <v>85</v>
      </c>
      <c r="B123" t="s">
        <v>55</v>
      </c>
      <c r="C123" t="s">
        <v>56</v>
      </c>
      <c r="D123" t="s">
        <v>40</v>
      </c>
      <c r="E123">
        <v>150</v>
      </c>
      <c r="F123">
        <v>72.695766215361388</v>
      </c>
      <c r="G123">
        <v>83.167254200909298</v>
      </c>
      <c r="H123">
        <v>92.733399005849151</v>
      </c>
      <c r="I123">
        <v>103.95758195391041</v>
      </c>
      <c r="J123">
        <v>123.9434506390843</v>
      </c>
    </row>
    <row r="124" spans="1:10" x14ac:dyDescent="0.25">
      <c r="A124" t="s">
        <v>85</v>
      </c>
      <c r="B124" t="s">
        <v>55</v>
      </c>
      <c r="C124" t="s">
        <v>56</v>
      </c>
      <c r="D124" t="s">
        <v>41</v>
      </c>
      <c r="E124">
        <v>150</v>
      </c>
      <c r="F124">
        <v>66.071353388957732</v>
      </c>
      <c r="G124">
        <v>75.588625428593545</v>
      </c>
      <c r="H124">
        <v>84.283053823566078</v>
      </c>
      <c r="I124">
        <v>94.48443138201543</v>
      </c>
      <c r="J124">
        <v>112.649084723332</v>
      </c>
    </row>
    <row r="125" spans="1:10" x14ac:dyDescent="0.25">
      <c r="A125" t="s">
        <v>85</v>
      </c>
      <c r="B125" t="s">
        <v>55</v>
      </c>
      <c r="C125" t="s">
        <v>56</v>
      </c>
      <c r="D125" t="s">
        <v>42</v>
      </c>
      <c r="E125">
        <v>150</v>
      </c>
      <c r="F125">
        <v>57.018860226454002</v>
      </c>
      <c r="G125">
        <v>65.232162608357783</v>
      </c>
      <c r="H125">
        <v>72.735359863655773</v>
      </c>
      <c r="I125">
        <v>81.539037876701002</v>
      </c>
      <c r="J125">
        <v>97.214936383475276</v>
      </c>
    </row>
    <row r="126" spans="1:10" x14ac:dyDescent="0.25">
      <c r="A126" t="s">
        <v>85</v>
      </c>
      <c r="B126" t="s">
        <v>55</v>
      </c>
      <c r="C126" t="s">
        <v>56</v>
      </c>
      <c r="D126" t="s">
        <v>43</v>
      </c>
      <c r="E126">
        <v>150</v>
      </c>
      <c r="F126">
        <v>64.039117834844632</v>
      </c>
      <c r="G126">
        <v>73.263655767714781</v>
      </c>
      <c r="H126">
        <v>81.690659240982797</v>
      </c>
      <c r="I126">
        <v>91.578260841897773</v>
      </c>
      <c r="J126">
        <v>109.1842022384015</v>
      </c>
    </row>
    <row r="127" spans="1:10" x14ac:dyDescent="0.25">
      <c r="A127" t="s">
        <v>85</v>
      </c>
      <c r="B127" t="s">
        <v>55</v>
      </c>
      <c r="C127" t="s">
        <v>56</v>
      </c>
      <c r="D127" t="s">
        <v>44</v>
      </c>
      <c r="E127">
        <v>150</v>
      </c>
      <c r="F127">
        <v>60.926406912423467</v>
      </c>
      <c r="G127">
        <v>69.702573272593568</v>
      </c>
      <c r="H127">
        <v>77.719970451437433</v>
      </c>
      <c r="I127">
        <v>87.126971342344333</v>
      </c>
      <c r="J127">
        <v>103.8771513239931</v>
      </c>
    </row>
    <row r="128" spans="1:10" x14ac:dyDescent="0.25">
      <c r="A128" t="s">
        <v>85</v>
      </c>
      <c r="B128" t="s">
        <v>55</v>
      </c>
      <c r="C128" t="s">
        <v>56</v>
      </c>
      <c r="D128" t="s">
        <v>45</v>
      </c>
      <c r="E128">
        <v>150</v>
      </c>
      <c r="F128">
        <v>58.486358115783368</v>
      </c>
      <c r="G128">
        <v>66.911046762898323</v>
      </c>
      <c r="H128">
        <v>74.607354264378742</v>
      </c>
      <c r="I128">
        <v>83.637613076323987</v>
      </c>
      <c r="J128">
        <v>99.716963140717453</v>
      </c>
    </row>
    <row r="129" spans="1:10" x14ac:dyDescent="0.25">
      <c r="A129" t="s">
        <v>85</v>
      </c>
      <c r="B129" t="s">
        <v>55</v>
      </c>
      <c r="C129" t="s">
        <v>56</v>
      </c>
      <c r="D129" t="s">
        <v>46</v>
      </c>
      <c r="E129">
        <v>150</v>
      </c>
      <c r="F129">
        <v>59.670120640472078</v>
      </c>
      <c r="G129">
        <v>68.265324789388018</v>
      </c>
      <c r="H129">
        <v>76.117405375263573</v>
      </c>
      <c r="I129">
        <v>85.330436415027464</v>
      </c>
      <c r="J129">
        <v>101.7352321498437</v>
      </c>
    </row>
    <row r="130" spans="1:10" x14ac:dyDescent="0.25">
      <c r="A130" t="s">
        <v>85</v>
      </c>
      <c r="B130" t="s">
        <v>55</v>
      </c>
      <c r="C130" t="s">
        <v>56</v>
      </c>
      <c r="D130" t="s">
        <v>47</v>
      </c>
      <c r="E130">
        <v>150</v>
      </c>
      <c r="F130">
        <v>53.582909296222233</v>
      </c>
      <c r="G130">
        <v>61.301278881375993</v>
      </c>
      <c r="H130">
        <v>68.352334205273323</v>
      </c>
      <c r="I130">
        <v>76.625503443884114</v>
      </c>
      <c r="J130">
        <v>91.356773842648963</v>
      </c>
    </row>
    <row r="131" spans="1:10" x14ac:dyDescent="0.25">
      <c r="A131" t="s">
        <v>85</v>
      </c>
      <c r="B131" t="s">
        <v>55</v>
      </c>
      <c r="C131" t="s">
        <v>56</v>
      </c>
      <c r="D131" t="s">
        <v>48</v>
      </c>
      <c r="E131">
        <v>150</v>
      </c>
      <c r="F131">
        <v>62.078571663814643</v>
      </c>
      <c r="G131">
        <v>71.020702013081745</v>
      </c>
      <c r="H131">
        <v>79.189714277985829</v>
      </c>
      <c r="I131">
        <v>88.774608719359065</v>
      </c>
      <c r="J131">
        <v>105.8415473600579</v>
      </c>
    </row>
    <row r="132" spans="1:10" x14ac:dyDescent="0.25">
      <c r="A132" t="s">
        <v>85</v>
      </c>
      <c r="B132" t="s">
        <v>55</v>
      </c>
      <c r="C132" t="s">
        <v>56</v>
      </c>
      <c r="D132" t="s">
        <v>49</v>
      </c>
      <c r="E132">
        <v>150</v>
      </c>
      <c r="F132">
        <v>54.484314045182607</v>
      </c>
      <c r="G132">
        <v>62.332526804021242</v>
      </c>
      <c r="H132">
        <v>69.502199329515562</v>
      </c>
      <c r="I132">
        <v>77.914544923770094</v>
      </c>
      <c r="J132">
        <v>92.893633839111871</v>
      </c>
    </row>
    <row r="133" spans="1:10" x14ac:dyDescent="0.25">
      <c r="A133" t="s">
        <v>85</v>
      </c>
      <c r="B133" t="s">
        <v>55</v>
      </c>
      <c r="C133" t="s">
        <v>56</v>
      </c>
      <c r="D133" t="s">
        <v>50</v>
      </c>
      <c r="E133">
        <v>150</v>
      </c>
      <c r="F133">
        <v>56.000359943283193</v>
      </c>
      <c r="G133">
        <v>64.066952082847621</v>
      </c>
      <c r="H133">
        <v>71.436123359743817</v>
      </c>
      <c r="I133">
        <v>80.082545536498714</v>
      </c>
      <c r="J133">
        <v>95.47843306085953</v>
      </c>
    </row>
    <row r="134" spans="1:10" x14ac:dyDescent="0.25">
      <c r="A134" t="s">
        <v>85</v>
      </c>
      <c r="B134" t="s">
        <v>55</v>
      </c>
      <c r="C134" t="s">
        <v>56</v>
      </c>
      <c r="D134" t="s">
        <v>51</v>
      </c>
      <c r="E134">
        <v>150</v>
      </c>
      <c r="F134">
        <v>64.903208346416108</v>
      </c>
      <c r="G134">
        <v>74.252214510125739</v>
      </c>
      <c r="H134">
        <v>82.792924948580406</v>
      </c>
      <c r="I134">
        <v>92.8139416091404</v>
      </c>
      <c r="J134">
        <v>110.6574429131249</v>
      </c>
    </row>
    <row r="135" spans="1:10" x14ac:dyDescent="0.25">
      <c r="A135" t="s">
        <v>85</v>
      </c>
      <c r="B135" t="s">
        <v>55</v>
      </c>
      <c r="C135" t="s">
        <v>56</v>
      </c>
      <c r="D135" t="s">
        <v>52</v>
      </c>
      <c r="E135">
        <v>150</v>
      </c>
      <c r="F135">
        <v>73.74113778940152</v>
      </c>
      <c r="G135">
        <v>84.363206702118774</v>
      </c>
      <c r="H135">
        <v>94.066913518890388</v>
      </c>
      <c r="I135">
        <v>105.45250121452619</v>
      </c>
      <c r="J135">
        <v>125.7257684662698</v>
      </c>
    </row>
    <row r="136" spans="1:10" x14ac:dyDescent="0.25">
      <c r="A136" t="s">
        <v>85</v>
      </c>
      <c r="B136" t="s">
        <v>55</v>
      </c>
      <c r="C136" t="s">
        <v>56</v>
      </c>
      <c r="D136" t="s">
        <v>53</v>
      </c>
      <c r="E136">
        <v>150</v>
      </c>
      <c r="F136">
        <v>69.559913696275245</v>
      </c>
      <c r="G136">
        <v>79.579696669446221</v>
      </c>
      <c r="H136">
        <v>88.733189942580992</v>
      </c>
      <c r="I136">
        <v>99.47319913191069</v>
      </c>
      <c r="J136">
        <v>118.5969442034912</v>
      </c>
    </row>
    <row r="137" spans="1:10" x14ac:dyDescent="0.25">
      <c r="A137" t="s">
        <v>85</v>
      </c>
      <c r="B137" t="s">
        <v>55</v>
      </c>
      <c r="C137" t="s">
        <v>56</v>
      </c>
      <c r="D137" t="s">
        <v>54</v>
      </c>
      <c r="E137">
        <v>150</v>
      </c>
      <c r="F137">
        <v>60.533470498956973</v>
      </c>
      <c r="G137">
        <v>69.253036191070166</v>
      </c>
      <c r="H137">
        <v>77.21872627848289</v>
      </c>
      <c r="I137">
        <v>86.565058021496952</v>
      </c>
      <c r="J137">
        <v>103.2072100398955</v>
      </c>
    </row>
    <row r="138" spans="1:10" x14ac:dyDescent="0.25">
      <c r="A138" t="s">
        <v>86</v>
      </c>
      <c r="B138" t="s">
        <v>36</v>
      </c>
      <c r="C138" t="s">
        <v>37</v>
      </c>
      <c r="D138" t="s">
        <v>38</v>
      </c>
      <c r="E138">
        <v>133</v>
      </c>
      <c r="F138">
        <v>70.18568721411819</v>
      </c>
      <c r="G138">
        <v>85.063612686392801</v>
      </c>
      <c r="H138">
        <v>111.71934301829729</v>
      </c>
      <c r="I138">
        <v>145.26945087361159</v>
      </c>
      <c r="J138">
        <v>187.36677043014291</v>
      </c>
    </row>
    <row r="139" spans="1:10" x14ac:dyDescent="0.25">
      <c r="A139" t="s">
        <v>86</v>
      </c>
      <c r="B139" t="s">
        <v>36</v>
      </c>
      <c r="C139" t="s">
        <v>37</v>
      </c>
      <c r="D139" t="s">
        <v>39</v>
      </c>
      <c r="E139">
        <v>133</v>
      </c>
      <c r="F139">
        <v>75.362868615472507</v>
      </c>
      <c r="G139">
        <v>91.338250308569087</v>
      </c>
      <c r="H139">
        <v>119.9602155922358</v>
      </c>
      <c r="I139">
        <v>155.98511569218641</v>
      </c>
      <c r="J139">
        <v>201.1877045494235</v>
      </c>
    </row>
    <row r="140" spans="1:10" x14ac:dyDescent="0.25">
      <c r="A140" t="s">
        <v>86</v>
      </c>
      <c r="B140" t="s">
        <v>36</v>
      </c>
      <c r="C140" t="s">
        <v>37</v>
      </c>
      <c r="D140" t="s">
        <v>40</v>
      </c>
      <c r="E140">
        <v>133</v>
      </c>
      <c r="F140">
        <v>78.151176731846306</v>
      </c>
      <c r="G140">
        <v>94.717622529260737</v>
      </c>
      <c r="H140">
        <v>124.39855570485081</v>
      </c>
      <c r="I140">
        <v>161.7563206915238</v>
      </c>
      <c r="J140">
        <v>208.63133454673749</v>
      </c>
    </row>
    <row r="141" spans="1:10" x14ac:dyDescent="0.25">
      <c r="A141" t="s">
        <v>86</v>
      </c>
      <c r="B141" t="s">
        <v>36</v>
      </c>
      <c r="C141" t="s">
        <v>37</v>
      </c>
      <c r="D141" t="s">
        <v>41</v>
      </c>
      <c r="E141">
        <v>133</v>
      </c>
      <c r="F141">
        <v>71.029638786881563</v>
      </c>
      <c r="G141">
        <v>86.086464674613779</v>
      </c>
      <c r="H141">
        <v>113.0627182703019</v>
      </c>
      <c r="I141">
        <v>147.01625120293281</v>
      </c>
      <c r="J141">
        <v>189.61977224382761</v>
      </c>
    </row>
    <row r="142" spans="1:10" x14ac:dyDescent="0.25">
      <c r="A142" t="s">
        <v>86</v>
      </c>
      <c r="B142" t="s">
        <v>36</v>
      </c>
      <c r="C142" t="s">
        <v>37</v>
      </c>
      <c r="D142" t="s">
        <v>42</v>
      </c>
      <c r="E142">
        <v>133</v>
      </c>
      <c r="F142">
        <v>61.297806661874461</v>
      </c>
      <c r="G142">
        <v>74.291683837245586</v>
      </c>
      <c r="H142">
        <v>97.57189764111456</v>
      </c>
      <c r="I142">
        <v>126.87342771698459</v>
      </c>
      <c r="J142">
        <v>163.6398035634881</v>
      </c>
    </row>
    <row r="143" spans="1:10" x14ac:dyDescent="0.25">
      <c r="A143" t="s">
        <v>86</v>
      </c>
      <c r="B143" t="s">
        <v>36</v>
      </c>
      <c r="C143" t="s">
        <v>37</v>
      </c>
      <c r="D143" t="s">
        <v>43</v>
      </c>
      <c r="E143">
        <v>133</v>
      </c>
      <c r="F143">
        <v>68.844895324934612</v>
      </c>
      <c r="G143">
        <v>83.438600429882101</v>
      </c>
      <c r="H143">
        <v>109.5851131641837</v>
      </c>
      <c r="I143">
        <v>142.4942967188438</v>
      </c>
      <c r="J143">
        <v>183.7874103630561</v>
      </c>
    </row>
    <row r="144" spans="1:10" x14ac:dyDescent="0.25">
      <c r="A144" t="s">
        <v>86</v>
      </c>
      <c r="B144" t="s">
        <v>36</v>
      </c>
      <c r="C144" t="s">
        <v>37</v>
      </c>
      <c r="D144" t="s">
        <v>44</v>
      </c>
      <c r="E144">
        <v>133</v>
      </c>
      <c r="F144">
        <v>65.498592863624552</v>
      </c>
      <c r="G144">
        <v>79.382950513225836</v>
      </c>
      <c r="H144">
        <v>104.25857541329491</v>
      </c>
      <c r="I144">
        <v>135.56816205653701</v>
      </c>
      <c r="J144">
        <v>174.8541661369886</v>
      </c>
    </row>
    <row r="145" spans="1:10" x14ac:dyDescent="0.25">
      <c r="A145" t="s">
        <v>86</v>
      </c>
      <c r="B145" t="s">
        <v>36</v>
      </c>
      <c r="C145" t="s">
        <v>37</v>
      </c>
      <c r="D145" t="s">
        <v>45</v>
      </c>
      <c r="E145">
        <v>133</v>
      </c>
      <c r="F145">
        <v>62.875432057043028</v>
      </c>
      <c r="G145">
        <v>76.203733443163557</v>
      </c>
      <c r="H145">
        <v>100.08311153205391</v>
      </c>
      <c r="I145">
        <v>130.13877687772211</v>
      </c>
      <c r="J145">
        <v>167.85141118570209</v>
      </c>
    </row>
    <row r="146" spans="1:10" x14ac:dyDescent="0.25">
      <c r="A146" t="s">
        <v>86</v>
      </c>
      <c r="B146" t="s">
        <v>36</v>
      </c>
      <c r="C146" t="s">
        <v>37</v>
      </c>
      <c r="D146" t="s">
        <v>46</v>
      </c>
      <c r="E146">
        <v>133</v>
      </c>
      <c r="F146">
        <v>64.148029335974201</v>
      </c>
      <c r="G146">
        <v>77.746095231408361</v>
      </c>
      <c r="H146">
        <v>102.1087913760843</v>
      </c>
      <c r="I146">
        <v>132.77278268761879</v>
      </c>
      <c r="J146">
        <v>171.24871983474469</v>
      </c>
    </row>
    <row r="147" spans="1:10" x14ac:dyDescent="0.25">
      <c r="A147" t="s">
        <v>86</v>
      </c>
      <c r="B147" t="s">
        <v>36</v>
      </c>
      <c r="C147" t="s">
        <v>37</v>
      </c>
      <c r="D147" t="s">
        <v>47</v>
      </c>
      <c r="E147">
        <v>133</v>
      </c>
      <c r="F147">
        <v>57.604006838718419</v>
      </c>
      <c r="G147">
        <v>69.81487424871159</v>
      </c>
      <c r="H147">
        <v>91.692224649879904</v>
      </c>
      <c r="I147">
        <v>119.2280473944994</v>
      </c>
      <c r="J147">
        <v>153.7788850350596</v>
      </c>
    </row>
    <row r="148" spans="1:10" x14ac:dyDescent="0.25">
      <c r="A148" t="s">
        <v>86</v>
      </c>
      <c r="B148" t="s">
        <v>36</v>
      </c>
      <c r="C148" t="s">
        <v>37</v>
      </c>
      <c r="D148" t="s">
        <v>48</v>
      </c>
      <c r="E148">
        <v>133</v>
      </c>
      <c r="F148">
        <v>66.73722113316397</v>
      </c>
      <c r="G148">
        <v>80.884142559135228</v>
      </c>
      <c r="H148">
        <v>106.23018446935041</v>
      </c>
      <c r="I148">
        <v>138.13185923889259</v>
      </c>
      <c r="J148">
        <v>178.1607915735832</v>
      </c>
    </row>
    <row r="149" spans="1:10" x14ac:dyDescent="0.25">
      <c r="A149" t="s">
        <v>86</v>
      </c>
      <c r="B149" t="s">
        <v>36</v>
      </c>
      <c r="C149" t="s">
        <v>37</v>
      </c>
      <c r="D149" t="s">
        <v>49</v>
      </c>
      <c r="E149">
        <v>133</v>
      </c>
      <c r="F149">
        <v>58.573056970664673</v>
      </c>
      <c r="G149">
        <v>70.989343123627634</v>
      </c>
      <c r="H149">
        <v>93.234727806720841</v>
      </c>
      <c r="I149">
        <v>121.2337751450501</v>
      </c>
      <c r="J149">
        <v>156.36584828660909</v>
      </c>
    </row>
    <row r="150" spans="1:10" x14ac:dyDescent="0.25">
      <c r="A150" t="s">
        <v>86</v>
      </c>
      <c r="B150" t="s">
        <v>36</v>
      </c>
      <c r="C150" t="s">
        <v>37</v>
      </c>
      <c r="D150" t="s">
        <v>50</v>
      </c>
      <c r="E150">
        <v>133</v>
      </c>
      <c r="F150">
        <v>60.202873631033157</v>
      </c>
      <c r="G150">
        <v>72.964647471998063</v>
      </c>
      <c r="H150">
        <v>95.829018092447598</v>
      </c>
      <c r="I150">
        <v>124.6071491287527</v>
      </c>
      <c r="J150">
        <v>160.71678501128449</v>
      </c>
    </row>
    <row r="151" spans="1:10" x14ac:dyDescent="0.25">
      <c r="A151" t="s">
        <v>86</v>
      </c>
      <c r="B151" t="s">
        <v>36</v>
      </c>
      <c r="C151" t="s">
        <v>37</v>
      </c>
      <c r="D151" t="s">
        <v>51</v>
      </c>
      <c r="E151">
        <v>133</v>
      </c>
      <c r="F151">
        <v>69.773830994751719</v>
      </c>
      <c r="G151">
        <v>84.56445139985027</v>
      </c>
      <c r="H151">
        <v>111.0637633969815</v>
      </c>
      <c r="I151">
        <v>144.4169960612262</v>
      </c>
      <c r="J151">
        <v>186.26728458385</v>
      </c>
    </row>
    <row r="152" spans="1:10" x14ac:dyDescent="0.25">
      <c r="A152" t="s">
        <v>86</v>
      </c>
      <c r="B152" t="s">
        <v>36</v>
      </c>
      <c r="C152" t="s">
        <v>37</v>
      </c>
      <c r="D152" t="s">
        <v>52</v>
      </c>
      <c r="E152">
        <v>133</v>
      </c>
      <c r="F152">
        <v>79.274997593589916</v>
      </c>
      <c r="G152">
        <v>96.079670352780752</v>
      </c>
      <c r="H152">
        <v>126.1874179832983</v>
      </c>
      <c r="I152">
        <v>164.08239094809551</v>
      </c>
      <c r="J152">
        <v>211.6314716653574</v>
      </c>
    </row>
    <row r="153" spans="1:10" x14ac:dyDescent="0.25">
      <c r="A153" t="s">
        <v>86</v>
      </c>
      <c r="B153" t="s">
        <v>36</v>
      </c>
      <c r="C153" t="s">
        <v>37</v>
      </c>
      <c r="D153" t="s">
        <v>53</v>
      </c>
      <c r="E153">
        <v>133</v>
      </c>
      <c r="F153">
        <v>74.779996026520436</v>
      </c>
      <c r="G153">
        <v>90.631820691361284</v>
      </c>
      <c r="H153">
        <v>119.03241755696909</v>
      </c>
      <c r="I153">
        <v>154.77869335328359</v>
      </c>
      <c r="J153">
        <v>199.63167569369631</v>
      </c>
    </row>
    <row r="154" spans="1:10" x14ac:dyDescent="0.25">
      <c r="A154" t="s">
        <v>86</v>
      </c>
      <c r="B154" t="s">
        <v>36</v>
      </c>
      <c r="C154" t="s">
        <v>37</v>
      </c>
      <c r="D154" t="s">
        <v>54</v>
      </c>
      <c r="E154">
        <v>133</v>
      </c>
      <c r="F154">
        <v>65.076168770834556</v>
      </c>
      <c r="G154">
        <v>78.87098118094778</v>
      </c>
      <c r="H154">
        <v>103.5861741874207</v>
      </c>
      <c r="I154">
        <v>134.69383399292229</v>
      </c>
      <c r="J154">
        <v>173.72646843736379</v>
      </c>
    </row>
    <row r="155" spans="1:10" x14ac:dyDescent="0.25">
      <c r="A155" t="s">
        <v>86</v>
      </c>
      <c r="B155" t="s">
        <v>55</v>
      </c>
      <c r="C155" t="s">
        <v>37</v>
      </c>
      <c r="D155" t="s">
        <v>38</v>
      </c>
      <c r="E155">
        <v>133</v>
      </c>
      <c r="F155">
        <v>62.012010283427657</v>
      </c>
      <c r="G155">
        <v>75.157283971040385</v>
      </c>
      <c r="H155">
        <v>98.708744234035905</v>
      </c>
      <c r="I155">
        <v>128.35167737205251</v>
      </c>
      <c r="J155">
        <v>165.54643198463171</v>
      </c>
    </row>
    <row r="156" spans="1:10" x14ac:dyDescent="0.25">
      <c r="A156" t="s">
        <v>86</v>
      </c>
      <c r="B156" t="s">
        <v>55</v>
      </c>
      <c r="C156" t="s">
        <v>37</v>
      </c>
      <c r="D156" t="s">
        <v>39</v>
      </c>
      <c r="E156">
        <v>133</v>
      </c>
      <c r="F156">
        <v>66.586268070781415</v>
      </c>
      <c r="G156">
        <v>80.701190545099081</v>
      </c>
      <c r="H156">
        <v>105.98990218922501</v>
      </c>
      <c r="I156">
        <v>137.8194184927743</v>
      </c>
      <c r="J156">
        <v>177.7578093003047</v>
      </c>
    </row>
    <row r="157" spans="1:10" x14ac:dyDescent="0.25">
      <c r="A157" t="s">
        <v>86</v>
      </c>
      <c r="B157" t="s">
        <v>55</v>
      </c>
      <c r="C157" t="s">
        <v>37</v>
      </c>
      <c r="D157" t="s">
        <v>40</v>
      </c>
      <c r="E157">
        <v>133</v>
      </c>
      <c r="F157">
        <v>69.049855711640987</v>
      </c>
      <c r="G157">
        <v>83.687008212763189</v>
      </c>
      <c r="H157">
        <v>109.91136258420801</v>
      </c>
      <c r="I157">
        <v>142.91852114421479</v>
      </c>
      <c r="J157">
        <v>184.33456986590639</v>
      </c>
    </row>
    <row r="158" spans="1:10" x14ac:dyDescent="0.25">
      <c r="A158" t="s">
        <v>86</v>
      </c>
      <c r="B158" t="s">
        <v>55</v>
      </c>
      <c r="C158" t="s">
        <v>37</v>
      </c>
      <c r="D158" t="s">
        <v>41</v>
      </c>
      <c r="E158">
        <v>133</v>
      </c>
      <c r="F158">
        <v>62.757677038093142</v>
      </c>
      <c r="G158">
        <v>76.061016776540711</v>
      </c>
      <c r="H158">
        <v>99.895672840828183</v>
      </c>
      <c r="I158">
        <v>129.89504902351899</v>
      </c>
      <c r="J158">
        <v>167.5370539644745</v>
      </c>
    </row>
    <row r="159" spans="1:10" x14ac:dyDescent="0.25">
      <c r="A159" t="s">
        <v>86</v>
      </c>
      <c r="B159" t="s">
        <v>55</v>
      </c>
      <c r="C159" t="s">
        <v>37</v>
      </c>
      <c r="D159" t="s">
        <v>42</v>
      </c>
      <c r="E159">
        <v>133</v>
      </c>
      <c r="F159">
        <v>54.159193532881588</v>
      </c>
      <c r="G159">
        <v>65.639831209940979</v>
      </c>
      <c r="H159">
        <v>86.20888047210336</v>
      </c>
      <c r="I159">
        <v>112.0980162276839</v>
      </c>
      <c r="J159">
        <v>144.5826575780234</v>
      </c>
    </row>
    <row r="160" spans="1:10" x14ac:dyDescent="0.25">
      <c r="A160" t="s">
        <v>86</v>
      </c>
      <c r="B160" t="s">
        <v>55</v>
      </c>
      <c r="C160" t="s">
        <v>37</v>
      </c>
      <c r="D160" t="s">
        <v>43</v>
      </c>
      <c r="E160">
        <v>133</v>
      </c>
      <c r="F160">
        <v>60.827364186477247</v>
      </c>
      <c r="G160">
        <v>73.72151721058944</v>
      </c>
      <c r="H160">
        <v>96.8230622821483</v>
      </c>
      <c r="I160">
        <v>125.899711810206</v>
      </c>
      <c r="J160">
        <v>162.38391663287459</v>
      </c>
    </row>
    <row r="161" spans="1:10" x14ac:dyDescent="0.25">
      <c r="A161" t="s">
        <v>86</v>
      </c>
      <c r="B161" t="s">
        <v>55</v>
      </c>
      <c r="C161" t="s">
        <v>37</v>
      </c>
      <c r="D161" t="s">
        <v>44</v>
      </c>
      <c r="E161">
        <v>133</v>
      </c>
      <c r="F161">
        <v>57.870765043846397</v>
      </c>
      <c r="G161">
        <v>70.138179719422425</v>
      </c>
      <c r="H161">
        <v>92.116841870349916</v>
      </c>
      <c r="I161">
        <v>119.78018016562621</v>
      </c>
      <c r="J161">
        <v>154.49101916616939</v>
      </c>
    </row>
    <row r="162" spans="1:10" x14ac:dyDescent="0.25">
      <c r="A162" t="s">
        <v>86</v>
      </c>
      <c r="B162" t="s">
        <v>55</v>
      </c>
      <c r="C162" t="s">
        <v>37</v>
      </c>
      <c r="D162" t="s">
        <v>45</v>
      </c>
      <c r="E162">
        <v>133</v>
      </c>
      <c r="F162">
        <v>55.553092005801453</v>
      </c>
      <c r="G162">
        <v>67.329207556187797</v>
      </c>
      <c r="H162">
        <v>88.427643695917595</v>
      </c>
      <c r="I162">
        <v>114.98308972018791</v>
      </c>
      <c r="J162">
        <v>148.3037902696752</v>
      </c>
    </row>
    <row r="163" spans="1:10" x14ac:dyDescent="0.25">
      <c r="A163" t="s">
        <v>86</v>
      </c>
      <c r="B163" t="s">
        <v>55</v>
      </c>
      <c r="C163" t="s">
        <v>37</v>
      </c>
      <c r="D163" t="s">
        <v>46</v>
      </c>
      <c r="E163">
        <v>133</v>
      </c>
      <c r="F163">
        <v>56.677485292811497</v>
      </c>
      <c r="G163">
        <v>68.69194914738452</v>
      </c>
      <c r="H163">
        <v>90.217417142684923</v>
      </c>
      <c r="I163">
        <v>117.310344775362</v>
      </c>
      <c r="J163">
        <v>151.30545552711851</v>
      </c>
    </row>
    <row r="164" spans="1:10" x14ac:dyDescent="0.25">
      <c r="A164" t="s">
        <v>86</v>
      </c>
      <c r="B164" t="s">
        <v>55</v>
      </c>
      <c r="C164" t="s">
        <v>37</v>
      </c>
      <c r="D164" t="s">
        <v>47</v>
      </c>
      <c r="E164">
        <v>133</v>
      </c>
      <c r="F164">
        <v>50.895565837398983</v>
      </c>
      <c r="G164">
        <v>61.684381412973337</v>
      </c>
      <c r="H164">
        <v>81.013941782063824</v>
      </c>
      <c r="I164">
        <v>105.3430007537697</v>
      </c>
      <c r="J164">
        <v>135.87012079935749</v>
      </c>
    </row>
    <row r="165" spans="1:10" x14ac:dyDescent="0.25">
      <c r="A165" t="s">
        <v>86</v>
      </c>
      <c r="B165" t="s">
        <v>55</v>
      </c>
      <c r="C165" t="s">
        <v>37</v>
      </c>
      <c r="D165" t="s">
        <v>48</v>
      </c>
      <c r="E165">
        <v>133</v>
      </c>
      <c r="F165">
        <v>58.96514528057039</v>
      </c>
      <c r="G165">
        <v>71.464546109543164</v>
      </c>
      <c r="H165">
        <v>93.858841498935433</v>
      </c>
      <c r="I165">
        <v>122.0453145875607</v>
      </c>
      <c r="J165">
        <v>157.41256198660221</v>
      </c>
    </row>
    <row r="166" spans="1:10" x14ac:dyDescent="0.25">
      <c r="A166" t="s">
        <v>86</v>
      </c>
      <c r="B166" t="s">
        <v>55</v>
      </c>
      <c r="C166" t="s">
        <v>37</v>
      </c>
      <c r="D166" t="s">
        <v>49</v>
      </c>
      <c r="E166">
        <v>133</v>
      </c>
      <c r="F166">
        <v>51.751762437199737</v>
      </c>
      <c r="G166">
        <v>62.722074122694487</v>
      </c>
      <c r="H166">
        <v>82.376808278368486</v>
      </c>
      <c r="I166">
        <v>107.11514568573369</v>
      </c>
      <c r="J166">
        <v>138.15581177319561</v>
      </c>
    </row>
    <row r="167" spans="1:10" x14ac:dyDescent="0.25">
      <c r="A167" t="s">
        <v>86</v>
      </c>
      <c r="B167" t="s">
        <v>55</v>
      </c>
      <c r="C167" t="s">
        <v>37</v>
      </c>
      <c r="D167" t="s">
        <v>50</v>
      </c>
      <c r="E167">
        <v>133</v>
      </c>
      <c r="F167">
        <v>53.191774090780051</v>
      </c>
      <c r="G167">
        <v>64.467338697654824</v>
      </c>
      <c r="H167">
        <v>84.668972995455178</v>
      </c>
      <c r="I167">
        <v>110.09566365842279</v>
      </c>
      <c r="J167">
        <v>142.00004759423979</v>
      </c>
    </row>
    <row r="168" spans="1:10" x14ac:dyDescent="0.25">
      <c r="A168" t="s">
        <v>86</v>
      </c>
      <c r="B168" t="s">
        <v>55</v>
      </c>
      <c r="C168" t="s">
        <v>37</v>
      </c>
      <c r="D168" t="s">
        <v>51</v>
      </c>
      <c r="E168">
        <v>133</v>
      </c>
      <c r="F168">
        <v>61.648117969703769</v>
      </c>
      <c r="G168">
        <v>74.716253953912641</v>
      </c>
      <c r="H168">
        <v>98.129512031113691</v>
      </c>
      <c r="I168">
        <v>127.59849764709629</v>
      </c>
      <c r="J168">
        <v>164.57498993835239</v>
      </c>
    </row>
    <row r="169" spans="1:10" x14ac:dyDescent="0.25">
      <c r="A169" t="s">
        <v>86</v>
      </c>
      <c r="B169" t="s">
        <v>55</v>
      </c>
      <c r="C169" t="s">
        <v>37</v>
      </c>
      <c r="D169" t="s">
        <v>52</v>
      </c>
      <c r="E169">
        <v>133</v>
      </c>
      <c r="F169">
        <v>70.042798768856741</v>
      </c>
      <c r="G169">
        <v>84.890434822820708</v>
      </c>
      <c r="H169">
        <v>111.49189773902241</v>
      </c>
      <c r="I169">
        <v>144.97370217037539</v>
      </c>
      <c r="J169">
        <v>186.9853173507031</v>
      </c>
    </row>
    <row r="170" spans="1:10" x14ac:dyDescent="0.25">
      <c r="A170" t="s">
        <v>86</v>
      </c>
      <c r="B170" t="s">
        <v>55</v>
      </c>
      <c r="C170" t="s">
        <v>37</v>
      </c>
      <c r="D170" t="s">
        <v>53</v>
      </c>
      <c r="E170">
        <v>133</v>
      </c>
      <c r="F170">
        <v>66.071275592760159</v>
      </c>
      <c r="G170">
        <v>80.077030229432964</v>
      </c>
      <c r="H170">
        <v>105.1701535540314</v>
      </c>
      <c r="I170">
        <v>136.7534935520103</v>
      </c>
      <c r="J170">
        <v>176.3829922794456</v>
      </c>
    </row>
    <row r="171" spans="1:10" x14ac:dyDescent="0.25">
      <c r="A171" t="s">
        <v>86</v>
      </c>
      <c r="B171" t="s">
        <v>55</v>
      </c>
      <c r="C171" t="s">
        <v>37</v>
      </c>
      <c r="D171" t="s">
        <v>54</v>
      </c>
      <c r="E171">
        <v>133</v>
      </c>
      <c r="F171">
        <v>57.497535568923027</v>
      </c>
      <c r="G171">
        <v>69.685833254520389</v>
      </c>
      <c r="H171">
        <v>91.52274707141612</v>
      </c>
      <c r="I171">
        <v>119.0076745020917</v>
      </c>
      <c r="J171">
        <v>153.49465075942589</v>
      </c>
    </row>
    <row r="172" spans="1:10" x14ac:dyDescent="0.25">
      <c r="A172" t="s">
        <v>86</v>
      </c>
      <c r="B172" t="s">
        <v>36</v>
      </c>
      <c r="C172" t="s">
        <v>56</v>
      </c>
      <c r="D172" t="s">
        <v>38</v>
      </c>
      <c r="E172">
        <v>133</v>
      </c>
      <c r="F172">
        <v>58.979569087494284</v>
      </c>
      <c r="G172">
        <v>71.482027467556961</v>
      </c>
      <c r="H172">
        <v>93.881800855712058</v>
      </c>
      <c r="I172">
        <v>122.07516880135429</v>
      </c>
      <c r="J172">
        <v>157.45106758835539</v>
      </c>
    </row>
    <row r="173" spans="1:10" x14ac:dyDescent="0.25">
      <c r="A173" t="s">
        <v>86</v>
      </c>
      <c r="B173" t="s">
        <v>36</v>
      </c>
      <c r="C173" t="s">
        <v>56</v>
      </c>
      <c r="D173" t="s">
        <v>39</v>
      </c>
      <c r="E173">
        <v>133</v>
      </c>
      <c r="F173">
        <v>63.330141693674392</v>
      </c>
      <c r="G173">
        <v>76.754832192074844</v>
      </c>
      <c r="H173">
        <v>100.8069038590217</v>
      </c>
      <c r="I173">
        <v>131.07992915309779</v>
      </c>
      <c r="J173">
        <v>169.06529794069201</v>
      </c>
    </row>
    <row r="174" spans="1:10" x14ac:dyDescent="0.25">
      <c r="A174" t="s">
        <v>86</v>
      </c>
      <c r="B174" t="s">
        <v>36</v>
      </c>
      <c r="C174" t="s">
        <v>56</v>
      </c>
      <c r="D174" t="s">
        <v>40</v>
      </c>
      <c r="E174">
        <v>133</v>
      </c>
      <c r="F174">
        <v>65.673257757854032</v>
      </c>
      <c r="G174">
        <v>79.594640780891353</v>
      </c>
      <c r="H174">
        <v>104.5366014326477</v>
      </c>
      <c r="I174">
        <v>135.9296812533814</v>
      </c>
      <c r="J174">
        <v>175.32044919893909</v>
      </c>
    </row>
    <row r="175" spans="1:10" x14ac:dyDescent="0.25">
      <c r="A175" t="s">
        <v>86</v>
      </c>
      <c r="B175" t="s">
        <v>36</v>
      </c>
      <c r="C175" t="s">
        <v>56</v>
      </c>
      <c r="D175" t="s">
        <v>41</v>
      </c>
      <c r="E175">
        <v>133</v>
      </c>
      <c r="F175">
        <v>59.688772089816439</v>
      </c>
      <c r="G175">
        <v>72.341566953456947</v>
      </c>
      <c r="H175">
        <v>95.010687622102481</v>
      </c>
      <c r="I175">
        <v>123.5430682377587</v>
      </c>
      <c r="J175">
        <v>159.34434642338451</v>
      </c>
    </row>
    <row r="176" spans="1:10" x14ac:dyDescent="0.25">
      <c r="A176" t="s">
        <v>86</v>
      </c>
      <c r="B176" t="s">
        <v>36</v>
      </c>
      <c r="C176" t="s">
        <v>56</v>
      </c>
      <c r="D176" t="s">
        <v>42</v>
      </c>
      <c r="E176">
        <v>133</v>
      </c>
      <c r="F176">
        <v>51.510761900734863</v>
      </c>
      <c r="G176">
        <v>62.429986417853421</v>
      </c>
      <c r="H176">
        <v>81.993191295054288</v>
      </c>
      <c r="I176">
        <v>106.61632581259209</v>
      </c>
      <c r="J176">
        <v>137.51243996931771</v>
      </c>
    </row>
    <row r="177" spans="1:10" x14ac:dyDescent="0.25">
      <c r="A177" t="s">
        <v>86</v>
      </c>
      <c r="B177" t="s">
        <v>36</v>
      </c>
      <c r="C177" t="s">
        <v>56</v>
      </c>
      <c r="D177" t="s">
        <v>43</v>
      </c>
      <c r="E177">
        <v>133</v>
      </c>
      <c r="F177">
        <v>57.852853214230777</v>
      </c>
      <c r="G177">
        <v>70.116470949480743</v>
      </c>
      <c r="H177">
        <v>92.088330390070368</v>
      </c>
      <c r="I177">
        <v>119.7431064864234</v>
      </c>
      <c r="J177">
        <v>154.44320198576139</v>
      </c>
    </row>
    <row r="178" spans="1:10" x14ac:dyDescent="0.25">
      <c r="A178" t="s">
        <v>86</v>
      </c>
      <c r="B178" t="s">
        <v>36</v>
      </c>
      <c r="C178" t="s">
        <v>56</v>
      </c>
      <c r="D178" t="s">
        <v>44</v>
      </c>
      <c r="E178">
        <v>133</v>
      </c>
      <c r="F178">
        <v>55.040834339180307</v>
      </c>
      <c r="G178">
        <v>66.708361775820023</v>
      </c>
      <c r="H178">
        <v>87.612248246466365</v>
      </c>
      <c r="I178">
        <v>113.9228252575941</v>
      </c>
      <c r="J178">
        <v>146.93627406469631</v>
      </c>
    </row>
    <row r="179" spans="1:10" x14ac:dyDescent="0.25">
      <c r="A179" t="s">
        <v>86</v>
      </c>
      <c r="B179" t="s">
        <v>36</v>
      </c>
      <c r="C179" t="s">
        <v>56</v>
      </c>
      <c r="D179" t="s">
        <v>45</v>
      </c>
      <c r="E179">
        <v>133</v>
      </c>
      <c r="F179">
        <v>52.836497526926927</v>
      </c>
      <c r="G179">
        <v>64.036750792574409</v>
      </c>
      <c r="H179">
        <v>84.103455068952854</v>
      </c>
      <c r="I179">
        <v>109.3603167039681</v>
      </c>
      <c r="J179">
        <v>141.0516060384052</v>
      </c>
    </row>
    <row r="180" spans="1:10" x14ac:dyDescent="0.25">
      <c r="A180" t="s">
        <v>86</v>
      </c>
      <c r="B180" t="s">
        <v>36</v>
      </c>
      <c r="C180" t="s">
        <v>56</v>
      </c>
      <c r="D180" t="s">
        <v>46</v>
      </c>
      <c r="E180">
        <v>133</v>
      </c>
      <c r="F180">
        <v>53.905907005020339</v>
      </c>
      <c r="G180">
        <v>65.332853135637265</v>
      </c>
      <c r="H180">
        <v>85.805707038726311</v>
      </c>
      <c r="I180">
        <v>111.5737669643855</v>
      </c>
      <c r="J180">
        <v>143.90648725608801</v>
      </c>
    </row>
    <row r="181" spans="1:10" x14ac:dyDescent="0.25">
      <c r="A181" t="s">
        <v>86</v>
      </c>
      <c r="B181" t="s">
        <v>36</v>
      </c>
      <c r="C181" t="s">
        <v>56</v>
      </c>
      <c r="D181" t="s">
        <v>47</v>
      </c>
      <c r="E181">
        <v>133</v>
      </c>
      <c r="F181">
        <v>48.40672843589784</v>
      </c>
      <c r="G181">
        <v>58.667961553539158</v>
      </c>
      <c r="H181">
        <v>77.052289621747832</v>
      </c>
      <c r="I181">
        <v>100.1916364659659</v>
      </c>
      <c r="J181">
        <v>129.22595381097449</v>
      </c>
    </row>
    <row r="182" spans="1:10" x14ac:dyDescent="0.25">
      <c r="A182" t="s">
        <v>86</v>
      </c>
      <c r="B182" t="s">
        <v>36</v>
      </c>
      <c r="C182" t="s">
        <v>56</v>
      </c>
      <c r="D182" t="s">
        <v>48</v>
      </c>
      <c r="E182">
        <v>133</v>
      </c>
      <c r="F182">
        <v>56.081698431230237</v>
      </c>
      <c r="G182">
        <v>67.969867696752274</v>
      </c>
      <c r="H182">
        <v>89.269062579286128</v>
      </c>
      <c r="I182">
        <v>116.07719263772491</v>
      </c>
      <c r="J182">
        <v>149.71495090217081</v>
      </c>
    </row>
    <row r="183" spans="1:10" x14ac:dyDescent="0.25">
      <c r="A183" t="s">
        <v>86</v>
      </c>
      <c r="B183" t="s">
        <v>36</v>
      </c>
      <c r="C183" t="s">
        <v>56</v>
      </c>
      <c r="D183" t="s">
        <v>49</v>
      </c>
      <c r="E183">
        <v>133</v>
      </c>
      <c r="F183">
        <v>49.221056277869472</v>
      </c>
      <c r="G183">
        <v>59.654910187922361</v>
      </c>
      <c r="H183">
        <v>78.348510761950308</v>
      </c>
      <c r="I183">
        <v>101.8771219706304</v>
      </c>
      <c r="J183">
        <v>131.3998725097556</v>
      </c>
    </row>
    <row r="184" spans="1:10" x14ac:dyDescent="0.25">
      <c r="A184" t="s">
        <v>86</v>
      </c>
      <c r="B184" t="s">
        <v>36</v>
      </c>
      <c r="C184" t="s">
        <v>56</v>
      </c>
      <c r="D184" t="s">
        <v>50</v>
      </c>
      <c r="E184">
        <v>133</v>
      </c>
      <c r="F184">
        <v>50.590650110111909</v>
      </c>
      <c r="G184">
        <v>61.314829808401733</v>
      </c>
      <c r="H184">
        <v>80.528586632308929</v>
      </c>
      <c r="I184">
        <v>104.711890024162</v>
      </c>
      <c r="J184">
        <v>135.0561218582223</v>
      </c>
    </row>
    <row r="185" spans="1:10" x14ac:dyDescent="0.25">
      <c r="A185" t="s">
        <v>86</v>
      </c>
      <c r="B185" t="s">
        <v>36</v>
      </c>
      <c r="C185" t="s">
        <v>56</v>
      </c>
      <c r="D185" t="s">
        <v>51</v>
      </c>
      <c r="E185">
        <v>133</v>
      </c>
      <c r="F185">
        <v>58.633471424161101</v>
      </c>
      <c r="G185">
        <v>71.062564201554835</v>
      </c>
      <c r="H185">
        <v>93.330893610908831</v>
      </c>
      <c r="I185">
        <v>121.3588202195178</v>
      </c>
      <c r="J185">
        <v>156.5271299023949</v>
      </c>
    </row>
    <row r="186" spans="1:10" x14ac:dyDescent="0.25">
      <c r="A186" t="s">
        <v>86</v>
      </c>
      <c r="B186" t="s">
        <v>36</v>
      </c>
      <c r="C186" t="s">
        <v>56</v>
      </c>
      <c r="D186" t="s">
        <v>52</v>
      </c>
      <c r="E186">
        <v>133</v>
      </c>
      <c r="F186">
        <v>66.617645036630179</v>
      </c>
      <c r="G186">
        <v>80.739218783849367</v>
      </c>
      <c r="H186">
        <v>106.0398470447885</v>
      </c>
      <c r="I186">
        <v>137.8843621412567</v>
      </c>
      <c r="J186">
        <v>177.84157282803139</v>
      </c>
    </row>
    <row r="187" spans="1:10" x14ac:dyDescent="0.25">
      <c r="A187" t="s">
        <v>86</v>
      </c>
      <c r="B187" t="s">
        <v>36</v>
      </c>
      <c r="C187" t="s">
        <v>56</v>
      </c>
      <c r="D187" t="s">
        <v>53</v>
      </c>
      <c r="E187">
        <v>133</v>
      </c>
      <c r="F187">
        <v>62.840332795395341</v>
      </c>
      <c r="G187">
        <v>76.161193858286779</v>
      </c>
      <c r="H187">
        <v>100.0272416445119</v>
      </c>
      <c r="I187">
        <v>130.06612886830561</v>
      </c>
      <c r="J187">
        <v>167.75771066697169</v>
      </c>
    </row>
    <row r="188" spans="1:10" x14ac:dyDescent="0.25">
      <c r="A188" t="s">
        <v>86</v>
      </c>
      <c r="B188" t="s">
        <v>36</v>
      </c>
      <c r="C188" t="s">
        <v>56</v>
      </c>
      <c r="D188" t="s">
        <v>54</v>
      </c>
      <c r="E188">
        <v>133</v>
      </c>
      <c r="F188">
        <v>54.685856109945007</v>
      </c>
      <c r="G188">
        <v>66.278135446174588</v>
      </c>
      <c r="H188">
        <v>87.047205199513229</v>
      </c>
      <c r="I188">
        <v>113.1880957923717</v>
      </c>
      <c r="J188">
        <v>145.9886289389612</v>
      </c>
    </row>
    <row r="189" spans="1:10" x14ac:dyDescent="0.25">
      <c r="A189" t="s">
        <v>86</v>
      </c>
      <c r="B189" t="s">
        <v>55</v>
      </c>
      <c r="C189" t="s">
        <v>56</v>
      </c>
      <c r="D189" t="s">
        <v>38</v>
      </c>
      <c r="E189">
        <v>133</v>
      </c>
      <c r="F189">
        <v>52.110933011283763</v>
      </c>
      <c r="G189">
        <v>63.157381488269223</v>
      </c>
      <c r="H189">
        <v>82.948524566416751</v>
      </c>
      <c r="I189">
        <v>107.85855241348951</v>
      </c>
      <c r="J189">
        <v>139.11464872658129</v>
      </c>
    </row>
    <row r="190" spans="1:10" x14ac:dyDescent="0.25">
      <c r="A190" t="s">
        <v>86</v>
      </c>
      <c r="B190" t="s">
        <v>55</v>
      </c>
      <c r="C190" t="s">
        <v>56</v>
      </c>
      <c r="D190" t="s">
        <v>39</v>
      </c>
      <c r="E190">
        <v>133</v>
      </c>
      <c r="F190">
        <v>55.954847118303732</v>
      </c>
      <c r="G190">
        <v>67.816126508486605</v>
      </c>
      <c r="H190">
        <v>89.067144696827768</v>
      </c>
      <c r="I190">
        <v>115.814637388886</v>
      </c>
      <c r="J190">
        <v>149.3763103363905</v>
      </c>
    </row>
    <row r="191" spans="1:10" x14ac:dyDescent="0.25">
      <c r="A191" t="s">
        <v>86</v>
      </c>
      <c r="B191" t="s">
        <v>55</v>
      </c>
      <c r="C191" t="s">
        <v>56</v>
      </c>
      <c r="D191" t="s">
        <v>40</v>
      </c>
      <c r="E191">
        <v>133</v>
      </c>
      <c r="F191">
        <v>58.025088833311749</v>
      </c>
      <c r="G191">
        <v>70.325216985515269</v>
      </c>
      <c r="H191">
        <v>92.362489566561365</v>
      </c>
      <c r="I191">
        <v>120.0995976001805</v>
      </c>
      <c r="J191">
        <v>154.90299988731641</v>
      </c>
    </row>
    <row r="192" spans="1:10" x14ac:dyDescent="0.25">
      <c r="A192" t="s">
        <v>86</v>
      </c>
      <c r="B192" t="s">
        <v>55</v>
      </c>
      <c r="C192" t="s">
        <v>56</v>
      </c>
      <c r="D192" t="s">
        <v>41</v>
      </c>
      <c r="E192">
        <v>133</v>
      </c>
      <c r="F192">
        <v>52.737543729490042</v>
      </c>
      <c r="G192">
        <v>63.916820820622434</v>
      </c>
      <c r="H192">
        <v>83.945943563721187</v>
      </c>
      <c r="I192">
        <v>109.1555033811084</v>
      </c>
      <c r="J192">
        <v>140.7874403062811</v>
      </c>
    </row>
    <row r="193" spans="1:10" x14ac:dyDescent="0.25">
      <c r="A193" t="s">
        <v>86</v>
      </c>
      <c r="B193" t="s">
        <v>55</v>
      </c>
      <c r="C193" t="s">
        <v>56</v>
      </c>
      <c r="D193" t="s">
        <v>42</v>
      </c>
      <c r="E193">
        <v>133</v>
      </c>
      <c r="F193">
        <v>45.511927338555971</v>
      </c>
      <c r="G193">
        <v>55.15952202516047</v>
      </c>
      <c r="H193">
        <v>72.444437371515463</v>
      </c>
      <c r="I193">
        <v>94.200013636709144</v>
      </c>
      <c r="J193">
        <v>121.4980315781709</v>
      </c>
    </row>
    <row r="194" spans="1:10" x14ac:dyDescent="0.25">
      <c r="A194" t="s">
        <v>86</v>
      </c>
      <c r="B194" t="s">
        <v>55</v>
      </c>
      <c r="C194" t="s">
        <v>56</v>
      </c>
      <c r="D194" t="s">
        <v>43</v>
      </c>
      <c r="E194">
        <v>133</v>
      </c>
      <c r="F194">
        <v>51.115432089476677</v>
      </c>
      <c r="G194">
        <v>61.950854798814653</v>
      </c>
      <c r="H194">
        <v>81.363917884158255</v>
      </c>
      <c r="I194">
        <v>105.7980771514336</v>
      </c>
      <c r="J194">
        <v>136.45707280073489</v>
      </c>
    </row>
    <row r="195" spans="1:10" x14ac:dyDescent="0.25">
      <c r="A195" t="s">
        <v>86</v>
      </c>
      <c r="B195" t="s">
        <v>55</v>
      </c>
      <c r="C195" t="s">
        <v>56</v>
      </c>
      <c r="D195" t="s">
        <v>44</v>
      </c>
      <c r="E195">
        <v>133</v>
      </c>
      <c r="F195">
        <v>48.630894994828907</v>
      </c>
      <c r="G195">
        <v>58.93964682304405</v>
      </c>
      <c r="H195">
        <v>77.409110815420121</v>
      </c>
      <c r="I195">
        <v>100.6556135845598</v>
      </c>
      <c r="J195">
        <v>129.8243858539239</v>
      </c>
    </row>
    <row r="196" spans="1:10" x14ac:dyDescent="0.25">
      <c r="A196" t="s">
        <v>86</v>
      </c>
      <c r="B196" t="s">
        <v>55</v>
      </c>
      <c r="C196" t="s">
        <v>56</v>
      </c>
      <c r="D196" t="s">
        <v>45</v>
      </c>
      <c r="E196">
        <v>133</v>
      </c>
      <c r="F196">
        <v>46.683270593110471</v>
      </c>
      <c r="G196">
        <v>56.579166013603192</v>
      </c>
      <c r="H196">
        <v>74.308944282283719</v>
      </c>
      <c r="I196">
        <v>96.62444514301508</v>
      </c>
      <c r="J196">
        <v>124.6250338400632</v>
      </c>
    </row>
    <row r="197" spans="1:10" x14ac:dyDescent="0.25">
      <c r="A197" t="s">
        <v>86</v>
      </c>
      <c r="B197" t="s">
        <v>55</v>
      </c>
      <c r="C197" t="s">
        <v>56</v>
      </c>
      <c r="D197" t="s">
        <v>46</v>
      </c>
      <c r="E197">
        <v>133</v>
      </c>
      <c r="F197">
        <v>47.62813890152227</v>
      </c>
      <c r="G197">
        <v>57.724327014608818</v>
      </c>
      <c r="H197">
        <v>75.812955582088193</v>
      </c>
      <c r="I197">
        <v>98.580121659968086</v>
      </c>
      <c r="J197">
        <v>127.1474416194274</v>
      </c>
    </row>
    <row r="198" spans="1:10" x14ac:dyDescent="0.25">
      <c r="A198" t="s">
        <v>86</v>
      </c>
      <c r="B198" t="s">
        <v>55</v>
      </c>
      <c r="C198" t="s">
        <v>56</v>
      </c>
      <c r="D198" t="s">
        <v>47</v>
      </c>
      <c r="E198">
        <v>133</v>
      </c>
      <c r="F198">
        <v>42.769383056637807</v>
      </c>
      <c r="G198">
        <v>51.835614632750712</v>
      </c>
      <c r="H198">
        <v>68.07894267400323</v>
      </c>
      <c r="I198">
        <v>88.523530045184629</v>
      </c>
      <c r="J198">
        <v>114.1765721003004</v>
      </c>
    </row>
    <row r="199" spans="1:10" x14ac:dyDescent="0.25">
      <c r="A199" t="s">
        <v>86</v>
      </c>
      <c r="B199" t="s">
        <v>55</v>
      </c>
      <c r="C199" t="s">
        <v>56</v>
      </c>
      <c r="D199" t="s">
        <v>48</v>
      </c>
      <c r="E199">
        <v>133</v>
      </c>
      <c r="F199">
        <v>49.550542252580158</v>
      </c>
      <c r="G199">
        <v>60.054240428187519</v>
      </c>
      <c r="H199">
        <v>78.872976049525604</v>
      </c>
      <c r="I199">
        <v>102.5590878887065</v>
      </c>
      <c r="J199">
        <v>132.2794638542876</v>
      </c>
    </row>
    <row r="200" spans="1:10" x14ac:dyDescent="0.25">
      <c r="A200" t="s">
        <v>86</v>
      </c>
      <c r="B200" t="s">
        <v>55</v>
      </c>
      <c r="C200" t="s">
        <v>56</v>
      </c>
      <c r="D200" t="s">
        <v>49</v>
      </c>
      <c r="E200">
        <v>133</v>
      </c>
      <c r="F200">
        <v>43.488875997646844</v>
      </c>
      <c r="G200">
        <v>52.707625313188629</v>
      </c>
      <c r="H200">
        <v>69.224208637284462</v>
      </c>
      <c r="I200">
        <v>90.012727467003103</v>
      </c>
      <c r="J200">
        <v>116.09732081781149</v>
      </c>
    </row>
    <row r="201" spans="1:10" x14ac:dyDescent="0.25">
      <c r="A201" t="s">
        <v>86</v>
      </c>
      <c r="B201" t="s">
        <v>55</v>
      </c>
      <c r="C201" t="s">
        <v>56</v>
      </c>
      <c r="D201" t="s">
        <v>50</v>
      </c>
      <c r="E201">
        <v>133</v>
      </c>
      <c r="F201">
        <v>44.698969824184928</v>
      </c>
      <c r="G201">
        <v>54.174234199709929</v>
      </c>
      <c r="H201">
        <v>71.15039747517244</v>
      </c>
      <c r="I201">
        <v>92.517364418842661</v>
      </c>
      <c r="J201">
        <v>119.3277710875965</v>
      </c>
    </row>
    <row r="202" spans="1:10" x14ac:dyDescent="0.25">
      <c r="A202" t="s">
        <v>86</v>
      </c>
      <c r="B202" t="s">
        <v>55</v>
      </c>
      <c r="C202" t="s">
        <v>56</v>
      </c>
      <c r="D202" t="s">
        <v>51</v>
      </c>
      <c r="E202">
        <v>133</v>
      </c>
      <c r="F202">
        <v>51.805141151011568</v>
      </c>
      <c r="G202">
        <v>62.78676802849801</v>
      </c>
      <c r="H202">
        <v>82.461774816061947</v>
      </c>
      <c r="I202">
        <v>107.2256282748708</v>
      </c>
      <c r="J202">
        <v>138.29831087256511</v>
      </c>
    </row>
    <row r="203" spans="1:10" x14ac:dyDescent="0.25">
      <c r="A203" t="s">
        <v>86</v>
      </c>
      <c r="B203" t="s">
        <v>55</v>
      </c>
      <c r="C203" t="s">
        <v>56</v>
      </c>
      <c r="D203" t="s">
        <v>52</v>
      </c>
      <c r="E203">
        <v>133</v>
      </c>
      <c r="F203">
        <v>58.859494763745161</v>
      </c>
      <c r="G203">
        <v>71.336499851109835</v>
      </c>
      <c r="H203">
        <v>93.690670368926433</v>
      </c>
      <c r="I203">
        <v>121.8266404793071</v>
      </c>
      <c r="J203">
        <v>157.13051878210351</v>
      </c>
    </row>
    <row r="204" spans="1:10" x14ac:dyDescent="0.25">
      <c r="A204" t="s">
        <v>86</v>
      </c>
      <c r="B204" t="s">
        <v>55</v>
      </c>
      <c r="C204" t="s">
        <v>56</v>
      </c>
      <c r="D204" t="s">
        <v>53</v>
      </c>
      <c r="E204">
        <v>133</v>
      </c>
      <c r="F204">
        <v>55.522080330050557</v>
      </c>
      <c r="G204">
        <v>67.291622041540293</v>
      </c>
      <c r="H204">
        <v>88.378280297505398</v>
      </c>
      <c r="I204">
        <v>114.91890214454649</v>
      </c>
      <c r="J204">
        <v>148.22100191550061</v>
      </c>
    </row>
    <row r="205" spans="1:10" x14ac:dyDescent="0.25">
      <c r="A205" t="s">
        <v>86</v>
      </c>
      <c r="B205" t="s">
        <v>55</v>
      </c>
      <c r="C205" t="s">
        <v>56</v>
      </c>
      <c r="D205" t="s">
        <v>54</v>
      </c>
      <c r="E205">
        <v>133</v>
      </c>
      <c r="F205">
        <v>48.317256780607593</v>
      </c>
      <c r="G205">
        <v>58.559523743294427</v>
      </c>
      <c r="H205">
        <v>76.909871488584997</v>
      </c>
      <c r="I205">
        <v>100.0064491614216</v>
      </c>
      <c r="J205">
        <v>128.9871014785092</v>
      </c>
    </row>
    <row r="206" spans="1:10" x14ac:dyDescent="0.25">
      <c r="A206" t="s">
        <v>87</v>
      </c>
      <c r="B206" t="s">
        <v>36</v>
      </c>
      <c r="C206" t="s">
        <v>37</v>
      </c>
      <c r="D206" t="s">
        <v>38</v>
      </c>
      <c r="E206">
        <v>104</v>
      </c>
      <c r="F206">
        <v>109.0986856062741</v>
      </c>
      <c r="G206">
        <v>120.9066514267346</v>
      </c>
      <c r="H206">
        <v>143.33081995288219</v>
      </c>
      <c r="I206">
        <v>157.0186577455267</v>
      </c>
      <c r="J206">
        <v>172.95607660253069</v>
      </c>
    </row>
    <row r="207" spans="1:10" x14ac:dyDescent="0.25">
      <c r="A207" t="s">
        <v>87</v>
      </c>
      <c r="B207" t="s">
        <v>36</v>
      </c>
      <c r="C207" t="s">
        <v>37</v>
      </c>
      <c r="D207" t="s">
        <v>39</v>
      </c>
      <c r="E207">
        <v>104</v>
      </c>
      <c r="F207">
        <v>117.1462478437125</v>
      </c>
      <c r="G207">
        <v>129.82521719010589</v>
      </c>
      <c r="H207">
        <v>153.903483479523</v>
      </c>
      <c r="I207">
        <v>168.60099179129551</v>
      </c>
      <c r="J207">
        <v>185.71401940511569</v>
      </c>
    </row>
    <row r="208" spans="1:10" x14ac:dyDescent="0.25">
      <c r="A208" t="s">
        <v>87</v>
      </c>
      <c r="B208" t="s">
        <v>36</v>
      </c>
      <c r="C208" t="s">
        <v>37</v>
      </c>
      <c r="D208" t="s">
        <v>40</v>
      </c>
      <c r="E208">
        <v>104</v>
      </c>
      <c r="F208">
        <v>121.48047555646041</v>
      </c>
      <c r="G208">
        <v>134.62854691270681</v>
      </c>
      <c r="H208">
        <v>159.59767134694249</v>
      </c>
      <c r="I208">
        <v>174.8389644491439</v>
      </c>
      <c r="J208">
        <v>192.58514728473261</v>
      </c>
    </row>
    <row r="209" spans="1:10" x14ac:dyDescent="0.25">
      <c r="A209" t="s">
        <v>87</v>
      </c>
      <c r="B209" t="s">
        <v>36</v>
      </c>
      <c r="C209" t="s">
        <v>37</v>
      </c>
      <c r="D209" t="s">
        <v>41</v>
      </c>
      <c r="E209">
        <v>104</v>
      </c>
      <c r="F209">
        <v>110.410548622204</v>
      </c>
      <c r="G209">
        <v>122.36049996308719</v>
      </c>
      <c r="H209">
        <v>145.05430911037479</v>
      </c>
      <c r="I209">
        <v>158.90673704513171</v>
      </c>
      <c r="J209">
        <v>175.03579625281191</v>
      </c>
    </row>
    <row r="210" spans="1:10" x14ac:dyDescent="0.25">
      <c r="A210" t="s">
        <v>87</v>
      </c>
      <c r="B210" t="s">
        <v>36</v>
      </c>
      <c r="C210" t="s">
        <v>37</v>
      </c>
      <c r="D210" t="s">
        <v>42</v>
      </c>
      <c r="E210">
        <v>104</v>
      </c>
      <c r="F210">
        <v>95.28310404593131</v>
      </c>
      <c r="G210">
        <v>105.5957822380602</v>
      </c>
      <c r="H210">
        <v>125.18029300413249</v>
      </c>
      <c r="I210">
        <v>137.1347878297363</v>
      </c>
      <c r="J210">
        <v>151.05399071230681</v>
      </c>
    </row>
    <row r="211" spans="1:10" x14ac:dyDescent="0.25">
      <c r="A211" t="s">
        <v>87</v>
      </c>
      <c r="B211" t="s">
        <v>36</v>
      </c>
      <c r="C211" t="s">
        <v>37</v>
      </c>
      <c r="D211" t="s">
        <v>43</v>
      </c>
      <c r="E211">
        <v>104</v>
      </c>
      <c r="F211">
        <v>107.0145194665991</v>
      </c>
      <c r="G211">
        <v>118.5969118770348</v>
      </c>
      <c r="H211">
        <v>140.5927004232326</v>
      </c>
      <c r="I211">
        <v>154.01905268198399</v>
      </c>
      <c r="J211">
        <v>169.65201114562029</v>
      </c>
    </row>
    <row r="212" spans="1:10" x14ac:dyDescent="0.25">
      <c r="A212" t="s">
        <v>87</v>
      </c>
      <c r="B212" t="s">
        <v>36</v>
      </c>
      <c r="C212" t="s">
        <v>37</v>
      </c>
      <c r="D212" t="s">
        <v>44</v>
      </c>
      <c r="E212">
        <v>104</v>
      </c>
      <c r="F212">
        <v>101.81292901901671</v>
      </c>
      <c r="G212">
        <v>112.8323430408882</v>
      </c>
      <c r="H212">
        <v>133.75899550948429</v>
      </c>
      <c r="I212">
        <v>146.5327411312756</v>
      </c>
      <c r="J212">
        <v>161.4058377759998</v>
      </c>
    </row>
    <row r="213" spans="1:10" x14ac:dyDescent="0.25">
      <c r="A213" t="s">
        <v>87</v>
      </c>
      <c r="B213" t="s">
        <v>36</v>
      </c>
      <c r="C213" t="s">
        <v>37</v>
      </c>
      <c r="D213" t="s">
        <v>45</v>
      </c>
      <c r="E213">
        <v>104</v>
      </c>
      <c r="F213">
        <v>97.735411116272957</v>
      </c>
      <c r="G213">
        <v>108.3135073371063</v>
      </c>
      <c r="H213">
        <v>128.4020658533199</v>
      </c>
      <c r="I213">
        <v>140.66423424263391</v>
      </c>
      <c r="J213">
        <v>154.9416765002147</v>
      </c>
    </row>
    <row r="214" spans="1:10" x14ac:dyDescent="0.25">
      <c r="A214" t="s">
        <v>87</v>
      </c>
      <c r="B214" t="s">
        <v>36</v>
      </c>
      <c r="C214" t="s">
        <v>37</v>
      </c>
      <c r="D214" t="s">
        <v>46</v>
      </c>
      <c r="E214">
        <v>104</v>
      </c>
      <c r="F214">
        <v>99.713573558623196</v>
      </c>
      <c r="G214">
        <v>110.5057702003442</v>
      </c>
      <c r="H214">
        <v>131.0009206725731</v>
      </c>
      <c r="I214">
        <v>143.5112750642017</v>
      </c>
      <c r="J214">
        <v>158.07769242020581</v>
      </c>
    </row>
    <row r="215" spans="1:10" x14ac:dyDescent="0.25">
      <c r="A215" t="s">
        <v>87</v>
      </c>
      <c r="B215" t="s">
        <v>36</v>
      </c>
      <c r="C215" t="s">
        <v>37</v>
      </c>
      <c r="D215" t="s">
        <v>47</v>
      </c>
      <c r="E215">
        <v>104</v>
      </c>
      <c r="F215">
        <v>89.541353532474062</v>
      </c>
      <c r="G215">
        <v>99.232590747236856</v>
      </c>
      <c r="H215">
        <v>117.6369408135413</v>
      </c>
      <c r="I215">
        <v>128.87105895231991</v>
      </c>
      <c r="J215">
        <v>141.95149203306499</v>
      </c>
    </row>
    <row r="216" spans="1:10" x14ac:dyDescent="0.25">
      <c r="A216" t="s">
        <v>87</v>
      </c>
      <c r="B216" t="s">
        <v>36</v>
      </c>
      <c r="C216" t="s">
        <v>37</v>
      </c>
      <c r="D216" t="s">
        <v>48</v>
      </c>
      <c r="E216">
        <v>104</v>
      </c>
      <c r="F216">
        <v>103.73828903934771</v>
      </c>
      <c r="G216">
        <v>114.96608857187699</v>
      </c>
      <c r="H216">
        <v>136.2884799747186</v>
      </c>
      <c r="I216">
        <v>149.30378685368069</v>
      </c>
      <c r="J216">
        <v>164.45814508211711</v>
      </c>
    </row>
    <row r="217" spans="1:10" x14ac:dyDescent="0.25">
      <c r="A217" t="s">
        <v>87</v>
      </c>
      <c r="B217" t="s">
        <v>36</v>
      </c>
      <c r="C217" t="s">
        <v>37</v>
      </c>
      <c r="D217" t="s">
        <v>49</v>
      </c>
      <c r="E217">
        <v>104</v>
      </c>
      <c r="F217">
        <v>91.047673408767224</v>
      </c>
      <c r="G217">
        <v>100.90194259330229</v>
      </c>
      <c r="H217">
        <v>119.6159019878271</v>
      </c>
      <c r="I217">
        <v>131.03900739089721</v>
      </c>
      <c r="J217">
        <v>144.33948758465479</v>
      </c>
    </row>
    <row r="218" spans="1:10" x14ac:dyDescent="0.25">
      <c r="A218" t="s">
        <v>87</v>
      </c>
      <c r="B218" t="s">
        <v>36</v>
      </c>
      <c r="C218" t="s">
        <v>37</v>
      </c>
      <c r="D218" t="s">
        <v>50</v>
      </c>
      <c r="E218">
        <v>104</v>
      </c>
      <c r="F218">
        <v>93.581108108679146</v>
      </c>
      <c r="G218">
        <v>103.7095759252021</v>
      </c>
      <c r="H218">
        <v>122.94425806120741</v>
      </c>
      <c r="I218">
        <v>134.6852155358946</v>
      </c>
      <c r="J218">
        <v>148.3557864391322</v>
      </c>
    </row>
    <row r="219" spans="1:10" x14ac:dyDescent="0.25">
      <c r="A219" t="s">
        <v>87</v>
      </c>
      <c r="B219" t="s">
        <v>36</v>
      </c>
      <c r="C219" t="s">
        <v>37</v>
      </c>
      <c r="D219" t="s">
        <v>51</v>
      </c>
      <c r="E219">
        <v>104</v>
      </c>
      <c r="F219">
        <v>108.4584842493425</v>
      </c>
      <c r="G219">
        <v>120.1971598148485</v>
      </c>
      <c r="H219">
        <v>142.48974120922901</v>
      </c>
      <c r="I219">
        <v>156.09725748122801</v>
      </c>
      <c r="J219">
        <v>171.9411540641411</v>
      </c>
    </row>
    <row r="220" spans="1:10" x14ac:dyDescent="0.25">
      <c r="A220" t="s">
        <v>87</v>
      </c>
      <c r="B220" t="s">
        <v>36</v>
      </c>
      <c r="C220" t="s">
        <v>37</v>
      </c>
      <c r="D220" t="s">
        <v>52</v>
      </c>
      <c r="E220">
        <v>104</v>
      </c>
      <c r="F220">
        <v>123.2273755832293</v>
      </c>
      <c r="G220">
        <v>136.5645173732139</v>
      </c>
      <c r="H220">
        <v>161.89270003423681</v>
      </c>
      <c r="I220">
        <v>177.3531642847752</v>
      </c>
      <c r="J220">
        <v>195.35453880551771</v>
      </c>
    </row>
    <row r="221" spans="1:10" x14ac:dyDescent="0.25">
      <c r="A221" t="s">
        <v>87</v>
      </c>
      <c r="B221" t="s">
        <v>36</v>
      </c>
      <c r="C221" t="s">
        <v>37</v>
      </c>
      <c r="D221" t="s">
        <v>53</v>
      </c>
      <c r="E221">
        <v>104</v>
      </c>
      <c r="F221">
        <v>116.24021363852481</v>
      </c>
      <c r="G221">
        <v>128.82112111673371</v>
      </c>
      <c r="H221">
        <v>152.71316093060091</v>
      </c>
      <c r="I221">
        <v>167.29699556091441</v>
      </c>
      <c r="J221">
        <v>184.277667348937</v>
      </c>
    </row>
    <row r="222" spans="1:10" x14ac:dyDescent="0.25">
      <c r="A222" t="s">
        <v>87</v>
      </c>
      <c r="B222" t="s">
        <v>36</v>
      </c>
      <c r="C222" t="s">
        <v>37</v>
      </c>
      <c r="D222" t="s">
        <v>54</v>
      </c>
      <c r="E222">
        <v>104</v>
      </c>
      <c r="F222">
        <v>101.1563006504546</v>
      </c>
      <c r="G222">
        <v>112.1046464895186</v>
      </c>
      <c r="H222">
        <v>132.89633541466</v>
      </c>
      <c r="I222">
        <v>145.5876985352416</v>
      </c>
      <c r="J222">
        <v>160.364873205425</v>
      </c>
    </row>
    <row r="223" spans="1:10" x14ac:dyDescent="0.25">
      <c r="A223" t="s">
        <v>87</v>
      </c>
      <c r="B223" t="s">
        <v>55</v>
      </c>
      <c r="C223" t="s">
        <v>37</v>
      </c>
      <c r="D223" t="s">
        <v>38</v>
      </c>
      <c r="E223">
        <v>104</v>
      </c>
      <c r="F223">
        <v>77.417485550720698</v>
      </c>
      <c r="G223">
        <v>85.796532632808891</v>
      </c>
      <c r="H223">
        <v>101.708940130779</v>
      </c>
      <c r="I223">
        <v>111.42196259886749</v>
      </c>
      <c r="J223">
        <v>122.7313096108991</v>
      </c>
    </row>
    <row r="224" spans="1:10" x14ac:dyDescent="0.25">
      <c r="A224" t="s">
        <v>87</v>
      </c>
      <c r="B224" t="s">
        <v>55</v>
      </c>
      <c r="C224" t="s">
        <v>37</v>
      </c>
      <c r="D224" t="s">
        <v>39</v>
      </c>
      <c r="E224">
        <v>104</v>
      </c>
      <c r="F224">
        <v>83.128113774820847</v>
      </c>
      <c r="G224">
        <v>92.125233407543462</v>
      </c>
      <c r="H224">
        <v>109.21140472288469</v>
      </c>
      <c r="I224">
        <v>119.64089918503259</v>
      </c>
      <c r="J224">
        <v>131.78446957416861</v>
      </c>
    </row>
    <row r="225" spans="1:10" x14ac:dyDescent="0.25">
      <c r="A225" t="s">
        <v>87</v>
      </c>
      <c r="B225" t="s">
        <v>55</v>
      </c>
      <c r="C225" t="s">
        <v>37</v>
      </c>
      <c r="D225" t="s">
        <v>40</v>
      </c>
      <c r="E225">
        <v>104</v>
      </c>
      <c r="F225">
        <v>86.203723801289357</v>
      </c>
      <c r="G225">
        <v>95.533722770438359</v>
      </c>
      <c r="H225">
        <v>113.2520556665629</v>
      </c>
      <c r="I225">
        <v>124.067425090648</v>
      </c>
      <c r="J225">
        <v>136.66028856668271</v>
      </c>
    </row>
    <row r="226" spans="1:10" x14ac:dyDescent="0.25">
      <c r="A226" t="s">
        <v>87</v>
      </c>
      <c r="B226" t="s">
        <v>55</v>
      </c>
      <c r="C226" t="s">
        <v>37</v>
      </c>
      <c r="D226" t="s">
        <v>41</v>
      </c>
      <c r="E226">
        <v>104</v>
      </c>
      <c r="F226">
        <v>78.348396271742658</v>
      </c>
      <c r="G226">
        <v>86.828197656365703</v>
      </c>
      <c r="H226">
        <v>102.93194475457931</v>
      </c>
      <c r="I226">
        <v>112.76176198401591</v>
      </c>
      <c r="J226">
        <v>124.20709884777639</v>
      </c>
    </row>
    <row r="227" spans="1:10" x14ac:dyDescent="0.25">
      <c r="A227" t="s">
        <v>87</v>
      </c>
      <c r="B227" t="s">
        <v>55</v>
      </c>
      <c r="C227" t="s">
        <v>37</v>
      </c>
      <c r="D227" t="s">
        <v>42</v>
      </c>
      <c r="E227">
        <v>104</v>
      </c>
      <c r="F227">
        <v>67.613814865973879</v>
      </c>
      <c r="G227">
        <v>74.931791342882548</v>
      </c>
      <c r="H227">
        <v>88.829150149954629</v>
      </c>
      <c r="I227">
        <v>97.312175635406689</v>
      </c>
      <c r="J227">
        <v>107.1893770155211</v>
      </c>
    </row>
    <row r="228" spans="1:10" x14ac:dyDescent="0.25">
      <c r="A228" t="s">
        <v>87</v>
      </c>
      <c r="B228" t="s">
        <v>55</v>
      </c>
      <c r="C228" t="s">
        <v>37</v>
      </c>
      <c r="D228" t="s">
        <v>43</v>
      </c>
      <c r="E228">
        <v>104</v>
      </c>
      <c r="F228">
        <v>75.938541041839215</v>
      </c>
      <c r="G228">
        <v>84.157519044138013</v>
      </c>
      <c r="H228">
        <v>99.765943953099978</v>
      </c>
      <c r="I228">
        <v>109.2934137499588</v>
      </c>
      <c r="J228">
        <v>120.38671271362649</v>
      </c>
    </row>
    <row r="229" spans="1:10" x14ac:dyDescent="0.25">
      <c r="A229" t="s">
        <v>87</v>
      </c>
      <c r="B229" t="s">
        <v>55</v>
      </c>
      <c r="C229" t="s">
        <v>37</v>
      </c>
      <c r="D229" t="s">
        <v>44</v>
      </c>
      <c r="E229">
        <v>104</v>
      </c>
      <c r="F229">
        <v>72.247442005414868</v>
      </c>
      <c r="G229">
        <v>80.066925082363923</v>
      </c>
      <c r="H229">
        <v>94.916680660164658</v>
      </c>
      <c r="I229">
        <v>103.9810544572284</v>
      </c>
      <c r="J229">
        <v>114.5351481036251</v>
      </c>
    </row>
    <row r="230" spans="1:10" x14ac:dyDescent="0.25">
      <c r="A230" t="s">
        <v>87</v>
      </c>
      <c r="B230" t="s">
        <v>55</v>
      </c>
      <c r="C230" t="s">
        <v>37</v>
      </c>
      <c r="D230" t="s">
        <v>45</v>
      </c>
      <c r="E230">
        <v>104</v>
      </c>
      <c r="F230">
        <v>69.353995750180488</v>
      </c>
      <c r="G230">
        <v>76.860315434781739</v>
      </c>
      <c r="H230">
        <v>91.115351414558333</v>
      </c>
      <c r="I230">
        <v>99.816705045216835</v>
      </c>
      <c r="J230">
        <v>109.9481165607186</v>
      </c>
    </row>
    <row r="231" spans="1:10" x14ac:dyDescent="0.25">
      <c r="A231" t="s">
        <v>87</v>
      </c>
      <c r="B231" t="s">
        <v>55</v>
      </c>
      <c r="C231" t="s">
        <v>37</v>
      </c>
      <c r="D231" t="s">
        <v>46</v>
      </c>
      <c r="E231">
        <v>104</v>
      </c>
      <c r="F231">
        <v>70.757719007216878</v>
      </c>
      <c r="G231">
        <v>78.415966427229066</v>
      </c>
      <c r="H231">
        <v>92.959524002888628</v>
      </c>
      <c r="I231">
        <v>101.8369928281648</v>
      </c>
      <c r="J231">
        <v>112.1734638765324</v>
      </c>
    </row>
    <row r="232" spans="1:10" x14ac:dyDescent="0.25">
      <c r="A232" t="s">
        <v>87</v>
      </c>
      <c r="B232" t="s">
        <v>55</v>
      </c>
      <c r="C232" t="s">
        <v>37</v>
      </c>
      <c r="D232" t="s">
        <v>47</v>
      </c>
      <c r="E232">
        <v>104</v>
      </c>
      <c r="F232">
        <v>63.539413007315233</v>
      </c>
      <c r="G232">
        <v>70.416408938780037</v>
      </c>
      <c r="H232">
        <v>83.476314265875871</v>
      </c>
      <c r="I232">
        <v>91.448153466787005</v>
      </c>
      <c r="J232">
        <v>100.730155659557</v>
      </c>
    </row>
    <row r="233" spans="1:10" x14ac:dyDescent="0.25">
      <c r="A233" t="s">
        <v>87</v>
      </c>
      <c r="B233" t="s">
        <v>55</v>
      </c>
      <c r="C233" t="s">
        <v>37</v>
      </c>
      <c r="D233" t="s">
        <v>48</v>
      </c>
      <c r="E233">
        <v>104</v>
      </c>
      <c r="F233">
        <v>73.613696151609119</v>
      </c>
      <c r="G233">
        <v>81.581051608236024</v>
      </c>
      <c r="H233">
        <v>96.711627372398794</v>
      </c>
      <c r="I233">
        <v>105.947415380667</v>
      </c>
      <c r="J233">
        <v>116.7010949750704</v>
      </c>
    </row>
    <row r="234" spans="1:10" x14ac:dyDescent="0.25">
      <c r="A234" t="s">
        <v>87</v>
      </c>
      <c r="B234" t="s">
        <v>55</v>
      </c>
      <c r="C234" t="s">
        <v>37</v>
      </c>
      <c r="D234" t="s">
        <v>49</v>
      </c>
      <c r="E234">
        <v>104</v>
      </c>
      <c r="F234">
        <v>64.608312202659732</v>
      </c>
      <c r="G234">
        <v>71.600997201265983</v>
      </c>
      <c r="H234">
        <v>84.880604310841306</v>
      </c>
      <c r="I234">
        <v>92.986550707648135</v>
      </c>
      <c r="J234">
        <v>102.424700466243</v>
      </c>
    </row>
    <row r="235" spans="1:10" x14ac:dyDescent="0.25">
      <c r="A235" t="s">
        <v>87</v>
      </c>
      <c r="B235" t="s">
        <v>55</v>
      </c>
      <c r="C235" t="s">
        <v>37</v>
      </c>
      <c r="D235" t="s">
        <v>50</v>
      </c>
      <c r="E235">
        <v>104</v>
      </c>
      <c r="F235">
        <v>66.406062039737932</v>
      </c>
      <c r="G235">
        <v>73.59332104729755</v>
      </c>
      <c r="H235">
        <v>87.242438065177197</v>
      </c>
      <c r="I235">
        <v>95.573935375131455</v>
      </c>
      <c r="J235">
        <v>105.27470509101001</v>
      </c>
    </row>
    <row r="236" spans="1:10" x14ac:dyDescent="0.25">
      <c r="A236" t="s">
        <v>87</v>
      </c>
      <c r="B236" t="s">
        <v>55</v>
      </c>
      <c r="C236" t="s">
        <v>37</v>
      </c>
      <c r="D236" t="s">
        <v>51</v>
      </c>
      <c r="E236">
        <v>104</v>
      </c>
      <c r="F236">
        <v>76.963192457963672</v>
      </c>
      <c r="G236">
        <v>85.293070503028773</v>
      </c>
      <c r="H236">
        <v>101.1121024959171</v>
      </c>
      <c r="I236">
        <v>110.7681280338462</v>
      </c>
      <c r="J236">
        <v>122.01111073302771</v>
      </c>
    </row>
    <row r="237" spans="1:10" x14ac:dyDescent="0.25">
      <c r="A237" t="s">
        <v>87</v>
      </c>
      <c r="B237" t="s">
        <v>55</v>
      </c>
      <c r="C237" t="s">
        <v>37</v>
      </c>
      <c r="D237" t="s">
        <v>52</v>
      </c>
      <c r="E237">
        <v>104</v>
      </c>
      <c r="F237">
        <v>87.443341005010822</v>
      </c>
      <c r="G237">
        <v>96.907506187901589</v>
      </c>
      <c r="H237">
        <v>114.88063028457709</v>
      </c>
      <c r="I237">
        <v>125.85152568145671</v>
      </c>
      <c r="J237">
        <v>138.6254756526061</v>
      </c>
    </row>
    <row r="238" spans="1:10" x14ac:dyDescent="0.25">
      <c r="A238" t="s">
        <v>87</v>
      </c>
      <c r="B238" t="s">
        <v>55</v>
      </c>
      <c r="C238" t="s">
        <v>37</v>
      </c>
      <c r="D238" t="s">
        <v>53</v>
      </c>
      <c r="E238">
        <v>104</v>
      </c>
      <c r="F238">
        <v>82.485183114393664</v>
      </c>
      <c r="G238">
        <v>91.412717094263897</v>
      </c>
      <c r="H238">
        <v>108.3667402961799</v>
      </c>
      <c r="I238">
        <v>118.715570811343</v>
      </c>
      <c r="J238">
        <v>130.76522022265701</v>
      </c>
    </row>
    <row r="239" spans="1:10" x14ac:dyDescent="0.25">
      <c r="A239" t="s">
        <v>87</v>
      </c>
      <c r="B239" t="s">
        <v>55</v>
      </c>
      <c r="C239" t="s">
        <v>37</v>
      </c>
      <c r="D239" t="s">
        <v>54</v>
      </c>
      <c r="E239">
        <v>104</v>
      </c>
      <c r="F239">
        <v>71.78149214586476</v>
      </c>
      <c r="G239">
        <v>79.550544550940529</v>
      </c>
      <c r="H239">
        <v>94.304528689175143</v>
      </c>
      <c r="I239">
        <v>103.31044306427989</v>
      </c>
      <c r="J239">
        <v>113.7964695471105</v>
      </c>
    </row>
    <row r="240" spans="1:10" x14ac:dyDescent="0.25">
      <c r="A240" t="s">
        <v>87</v>
      </c>
      <c r="B240" t="s">
        <v>36</v>
      </c>
      <c r="C240" t="s">
        <v>56</v>
      </c>
      <c r="D240" t="s">
        <v>38</v>
      </c>
      <c r="E240">
        <v>104</v>
      </c>
      <c r="F240">
        <v>91.67956773636476</v>
      </c>
      <c r="G240">
        <v>101.6022280896929</v>
      </c>
      <c r="H240">
        <v>120.44606718729599</v>
      </c>
      <c r="I240">
        <v>131.94845188699719</v>
      </c>
      <c r="J240">
        <v>145.34124084246281</v>
      </c>
    </row>
    <row r="241" spans="1:10" x14ac:dyDescent="0.25">
      <c r="A241" t="s">
        <v>87</v>
      </c>
      <c r="B241" t="s">
        <v>36</v>
      </c>
      <c r="C241" t="s">
        <v>56</v>
      </c>
      <c r="D241" t="s">
        <v>39</v>
      </c>
      <c r="E241">
        <v>104</v>
      </c>
      <c r="F241">
        <v>98.442225078750027</v>
      </c>
      <c r="G241">
        <v>109.0968211681562</v>
      </c>
      <c r="H241">
        <v>129.3306583861538</v>
      </c>
      <c r="I241">
        <v>141.681505706971</v>
      </c>
      <c r="J241">
        <v>156.06220118076951</v>
      </c>
    </row>
    <row r="242" spans="1:10" x14ac:dyDescent="0.25">
      <c r="A242" t="s">
        <v>87</v>
      </c>
      <c r="B242" t="s">
        <v>36</v>
      </c>
      <c r="C242" t="s">
        <v>56</v>
      </c>
      <c r="D242" t="s">
        <v>40</v>
      </c>
      <c r="E242">
        <v>104</v>
      </c>
      <c r="F242">
        <v>102.084433240723</v>
      </c>
      <c r="G242">
        <v>113.13323269975361</v>
      </c>
      <c r="H242">
        <v>134.11569020751469</v>
      </c>
      <c r="I242">
        <v>146.92349953709569</v>
      </c>
      <c r="J242">
        <v>161.83625822246441</v>
      </c>
    </row>
    <row r="243" spans="1:10" x14ac:dyDescent="0.25">
      <c r="A243" t="s">
        <v>87</v>
      </c>
      <c r="B243" t="s">
        <v>36</v>
      </c>
      <c r="C243" t="s">
        <v>56</v>
      </c>
      <c r="D243" t="s">
        <v>41</v>
      </c>
      <c r="E243">
        <v>104</v>
      </c>
      <c r="F243">
        <v>92.781973632104254</v>
      </c>
      <c r="G243">
        <v>102.82394954881281</v>
      </c>
      <c r="H243">
        <v>121.8943774036763</v>
      </c>
      <c r="I243">
        <v>133.5350731471695</v>
      </c>
      <c r="J243">
        <v>147.08890441412771</v>
      </c>
    </row>
    <row r="244" spans="1:10" x14ac:dyDescent="0.25">
      <c r="A244" t="s">
        <v>87</v>
      </c>
      <c r="B244" t="s">
        <v>36</v>
      </c>
      <c r="C244" t="s">
        <v>56</v>
      </c>
      <c r="D244" t="s">
        <v>42</v>
      </c>
      <c r="E244">
        <v>104</v>
      </c>
      <c r="F244">
        <v>80.069835332715385</v>
      </c>
      <c r="G244">
        <v>88.735951460554716</v>
      </c>
      <c r="H244">
        <v>105.1935235328845</v>
      </c>
      <c r="I244">
        <v>115.2393175039801</v>
      </c>
      <c r="J244">
        <v>126.9361266489973</v>
      </c>
    </row>
    <row r="245" spans="1:10" x14ac:dyDescent="0.25">
      <c r="A245" t="s">
        <v>87</v>
      </c>
      <c r="B245" t="s">
        <v>36</v>
      </c>
      <c r="C245" t="s">
        <v>56</v>
      </c>
      <c r="D245" t="s">
        <v>43</v>
      </c>
      <c r="E245">
        <v>104</v>
      </c>
      <c r="F245">
        <v>89.928167618990869</v>
      </c>
      <c r="G245">
        <v>99.661270484903156</v>
      </c>
      <c r="H245">
        <v>118.14512640607779</v>
      </c>
      <c r="I245">
        <v>129.4277753630117</v>
      </c>
      <c r="J245">
        <v>142.5647152484205</v>
      </c>
    </row>
    <row r="246" spans="1:10" x14ac:dyDescent="0.25">
      <c r="A246" t="s">
        <v>87</v>
      </c>
      <c r="B246" t="s">
        <v>36</v>
      </c>
      <c r="C246" t="s">
        <v>56</v>
      </c>
      <c r="D246" t="s">
        <v>44</v>
      </c>
      <c r="E246">
        <v>104</v>
      </c>
      <c r="F246">
        <v>85.557083209257712</v>
      </c>
      <c r="G246">
        <v>94.817094992342973</v>
      </c>
      <c r="H246">
        <v>112.4025172348608</v>
      </c>
      <c r="I246">
        <v>123.1367572531728</v>
      </c>
      <c r="J246">
        <v>135.63515779495779</v>
      </c>
    </row>
    <row r="247" spans="1:10" x14ac:dyDescent="0.25">
      <c r="A247" t="s">
        <v>87</v>
      </c>
      <c r="B247" t="s">
        <v>36</v>
      </c>
      <c r="C247" t="s">
        <v>56</v>
      </c>
      <c r="D247" t="s">
        <v>45</v>
      </c>
      <c r="E247">
        <v>104</v>
      </c>
      <c r="F247">
        <v>82.130597576699984</v>
      </c>
      <c r="G247">
        <v>91.01975406479518</v>
      </c>
      <c r="H247">
        <v>107.90089567505871</v>
      </c>
      <c r="I247">
        <v>118.2052388593562</v>
      </c>
      <c r="J247">
        <v>130.2030894959787</v>
      </c>
    </row>
    <row r="248" spans="1:10" x14ac:dyDescent="0.25">
      <c r="A248" t="s">
        <v>87</v>
      </c>
      <c r="B248" t="s">
        <v>36</v>
      </c>
      <c r="C248" t="s">
        <v>56</v>
      </c>
      <c r="D248" t="s">
        <v>46</v>
      </c>
      <c r="E248">
        <v>104</v>
      </c>
      <c r="F248">
        <v>83.792918956826227</v>
      </c>
      <c r="G248">
        <v>92.861991764995068</v>
      </c>
      <c r="H248">
        <v>110.0848072878765</v>
      </c>
      <c r="I248">
        <v>120.59771013798461</v>
      </c>
      <c r="J248">
        <v>132.83839699176951</v>
      </c>
    </row>
    <row r="249" spans="1:10" x14ac:dyDescent="0.25">
      <c r="A249" t="s">
        <v>87</v>
      </c>
      <c r="B249" t="s">
        <v>36</v>
      </c>
      <c r="C249" t="s">
        <v>56</v>
      </c>
      <c r="D249" t="s">
        <v>47</v>
      </c>
      <c r="E249">
        <v>104</v>
      </c>
      <c r="F249">
        <v>75.244834901238718</v>
      </c>
      <c r="G249">
        <v>83.38873172036709</v>
      </c>
      <c r="H249">
        <v>98.854572112219614</v>
      </c>
      <c r="I249">
        <v>108.2950075229578</v>
      </c>
      <c r="J249">
        <v>119.2869680950126</v>
      </c>
    </row>
    <row r="250" spans="1:10" x14ac:dyDescent="0.25">
      <c r="A250" t="s">
        <v>87</v>
      </c>
      <c r="B250" t="s">
        <v>36</v>
      </c>
      <c r="C250" t="s">
        <v>56</v>
      </c>
      <c r="D250" t="s">
        <v>48</v>
      </c>
      <c r="E250">
        <v>104</v>
      </c>
      <c r="F250">
        <v>87.175032806174585</v>
      </c>
      <c r="G250">
        <v>96.610158463762133</v>
      </c>
      <c r="H250">
        <v>114.5281344325366</v>
      </c>
      <c r="I250">
        <v>125.4653671039333</v>
      </c>
      <c r="J250">
        <v>138.20012191774549</v>
      </c>
    </row>
    <row r="251" spans="1:10" x14ac:dyDescent="0.25">
      <c r="A251" t="s">
        <v>87</v>
      </c>
      <c r="B251" t="s">
        <v>36</v>
      </c>
      <c r="C251" t="s">
        <v>56</v>
      </c>
      <c r="D251" t="s">
        <v>49</v>
      </c>
      <c r="E251">
        <v>104</v>
      </c>
      <c r="F251">
        <v>76.510649923333816</v>
      </c>
      <c r="G251">
        <v>84.791548397732953</v>
      </c>
      <c r="H251">
        <v>100.51756469565299</v>
      </c>
      <c r="I251">
        <v>110.116812933527</v>
      </c>
      <c r="J251">
        <v>121.29368704592839</v>
      </c>
    </row>
    <row r="252" spans="1:10" x14ac:dyDescent="0.25">
      <c r="A252" t="s">
        <v>87</v>
      </c>
      <c r="B252" t="s">
        <v>36</v>
      </c>
      <c r="C252" t="s">
        <v>56</v>
      </c>
      <c r="D252" t="s">
        <v>50</v>
      </c>
      <c r="E252">
        <v>104</v>
      </c>
      <c r="F252">
        <v>78.639586645948867</v>
      </c>
      <c r="G252">
        <v>87.150904138825297</v>
      </c>
      <c r="H252">
        <v>103.3145025724432</v>
      </c>
      <c r="I252">
        <v>113.18085339150809</v>
      </c>
      <c r="J252">
        <v>124.6687281001111</v>
      </c>
    </row>
    <row r="253" spans="1:10" x14ac:dyDescent="0.25">
      <c r="A253" t="s">
        <v>87</v>
      </c>
      <c r="B253" t="s">
        <v>36</v>
      </c>
      <c r="C253" t="s">
        <v>56</v>
      </c>
      <c r="D253" t="s">
        <v>51</v>
      </c>
      <c r="E253">
        <v>104</v>
      </c>
      <c r="F253">
        <v>91.141583402808848</v>
      </c>
      <c r="G253">
        <v>101.00601665113319</v>
      </c>
      <c r="H253">
        <v>119.7392783270832</v>
      </c>
      <c r="I253">
        <v>131.17416595061181</v>
      </c>
      <c r="J253">
        <v>144.4883647597824</v>
      </c>
    </row>
    <row r="254" spans="1:10" x14ac:dyDescent="0.25">
      <c r="A254" t="s">
        <v>87</v>
      </c>
      <c r="B254" t="s">
        <v>36</v>
      </c>
      <c r="C254" t="s">
        <v>56</v>
      </c>
      <c r="D254" t="s">
        <v>52</v>
      </c>
      <c r="E254">
        <v>104</v>
      </c>
      <c r="F254">
        <v>103.55241645649529</v>
      </c>
      <c r="G254">
        <v>114.7600986329528</v>
      </c>
      <c r="H254">
        <v>136.04428574305621</v>
      </c>
      <c r="I254">
        <v>149.03627250821441</v>
      </c>
      <c r="J254">
        <v>164.16347798782999</v>
      </c>
    </row>
    <row r="255" spans="1:10" x14ac:dyDescent="0.25">
      <c r="A255" t="s">
        <v>87</v>
      </c>
      <c r="B255" t="s">
        <v>36</v>
      </c>
      <c r="C255" t="s">
        <v>56</v>
      </c>
      <c r="D255" t="s">
        <v>53</v>
      </c>
      <c r="E255">
        <v>104</v>
      </c>
      <c r="F255">
        <v>97.680851797079669</v>
      </c>
      <c r="G255">
        <v>108.2530429552384</v>
      </c>
      <c r="H255">
        <v>128.3303873366394</v>
      </c>
      <c r="I255">
        <v>140.58571055539019</v>
      </c>
      <c r="J255">
        <v>154.85518264616559</v>
      </c>
    </row>
    <row r="256" spans="1:10" x14ac:dyDescent="0.25">
      <c r="A256" t="s">
        <v>87</v>
      </c>
      <c r="B256" t="s">
        <v>36</v>
      </c>
      <c r="C256" t="s">
        <v>56</v>
      </c>
      <c r="D256" t="s">
        <v>54</v>
      </c>
      <c r="E256">
        <v>104</v>
      </c>
      <c r="F256">
        <v>85.0052946642476</v>
      </c>
      <c r="G256">
        <v>94.205585285309738</v>
      </c>
      <c r="H256">
        <v>111.6775927854286</v>
      </c>
      <c r="I256">
        <v>122.3426038111274</v>
      </c>
      <c r="J256">
        <v>134.76039765161761</v>
      </c>
    </row>
    <row r="257" spans="1:10" x14ac:dyDescent="0.25">
      <c r="A257" t="s">
        <v>87</v>
      </c>
      <c r="B257" t="s">
        <v>55</v>
      </c>
      <c r="C257" t="s">
        <v>56</v>
      </c>
      <c r="D257" t="s">
        <v>38</v>
      </c>
      <c r="E257">
        <v>104</v>
      </c>
      <c r="F257">
        <v>65.056710546824121</v>
      </c>
      <c r="G257">
        <v>72.097926582192329</v>
      </c>
      <c r="H257">
        <v>85.4696975888899</v>
      </c>
      <c r="I257">
        <v>93.631901343586108</v>
      </c>
      <c r="J257">
        <v>103.1355542948732</v>
      </c>
    </row>
    <row r="258" spans="1:10" x14ac:dyDescent="0.25">
      <c r="A258" t="s">
        <v>87</v>
      </c>
      <c r="B258" t="s">
        <v>55</v>
      </c>
      <c r="C258" t="s">
        <v>56</v>
      </c>
      <c r="D258" t="s">
        <v>39</v>
      </c>
      <c r="E258">
        <v>104</v>
      </c>
      <c r="F258">
        <v>69.855557793967108</v>
      </c>
      <c r="G258">
        <v>77.416162527347439</v>
      </c>
      <c r="H258">
        <v>91.774289683096399</v>
      </c>
      <c r="I258">
        <v>100.5385707437248</v>
      </c>
      <c r="J258">
        <v>110.74325174299879</v>
      </c>
    </row>
    <row r="259" spans="1:10" x14ac:dyDescent="0.25">
      <c r="A259" t="s">
        <v>87</v>
      </c>
      <c r="B259" t="s">
        <v>55</v>
      </c>
      <c r="C259" t="s">
        <v>56</v>
      </c>
      <c r="D259" t="s">
        <v>40</v>
      </c>
      <c r="E259">
        <v>104</v>
      </c>
      <c r="F259">
        <v>72.440104034696944</v>
      </c>
      <c r="G259">
        <v>80.280439302889363</v>
      </c>
      <c r="H259">
        <v>95.169794677783941</v>
      </c>
      <c r="I259">
        <v>104.25834041230929</v>
      </c>
      <c r="J259">
        <v>114.8405786274645</v>
      </c>
    </row>
    <row r="260" spans="1:10" x14ac:dyDescent="0.25">
      <c r="A260" t="s">
        <v>87</v>
      </c>
      <c r="B260" t="s">
        <v>55</v>
      </c>
      <c r="C260" t="s">
        <v>56</v>
      </c>
      <c r="D260" t="s">
        <v>41</v>
      </c>
      <c r="E260">
        <v>104</v>
      </c>
      <c r="F260">
        <v>65.838988463649301</v>
      </c>
      <c r="G260">
        <v>72.964871980139236</v>
      </c>
      <c r="H260">
        <v>86.497432566873343</v>
      </c>
      <c r="I260">
        <v>94.757783179845305</v>
      </c>
      <c r="J260">
        <v>104.3757133174591</v>
      </c>
    </row>
    <row r="261" spans="1:10" x14ac:dyDescent="0.25">
      <c r="A261" t="s">
        <v>87</v>
      </c>
      <c r="B261" t="s">
        <v>55</v>
      </c>
      <c r="C261" t="s">
        <v>56</v>
      </c>
      <c r="D261" t="s">
        <v>42</v>
      </c>
      <c r="E261">
        <v>104</v>
      </c>
      <c r="F261">
        <v>56.81833182014612</v>
      </c>
      <c r="G261">
        <v>62.967891884775227</v>
      </c>
      <c r="H261">
        <v>74.646344663827421</v>
      </c>
      <c r="I261">
        <v>81.774937508745111</v>
      </c>
      <c r="J261">
        <v>90.075106735731978</v>
      </c>
    </row>
    <row r="262" spans="1:10" x14ac:dyDescent="0.25">
      <c r="A262" t="s">
        <v>87</v>
      </c>
      <c r="B262" t="s">
        <v>55</v>
      </c>
      <c r="C262" t="s">
        <v>56</v>
      </c>
      <c r="D262" t="s">
        <v>43</v>
      </c>
      <c r="E262">
        <v>104</v>
      </c>
      <c r="F262">
        <v>63.813900035159023</v>
      </c>
      <c r="G262">
        <v>70.720604238771429</v>
      </c>
      <c r="H262">
        <v>83.836927691680657</v>
      </c>
      <c r="I262">
        <v>91.84320483189812</v>
      </c>
      <c r="J262">
        <v>101.1653048013668</v>
      </c>
    </row>
    <row r="263" spans="1:10" x14ac:dyDescent="0.25">
      <c r="A263" t="s">
        <v>87</v>
      </c>
      <c r="B263" t="s">
        <v>55</v>
      </c>
      <c r="C263" t="s">
        <v>56</v>
      </c>
      <c r="D263" t="s">
        <v>44</v>
      </c>
      <c r="E263">
        <v>104</v>
      </c>
      <c r="F263">
        <v>60.712136139004087</v>
      </c>
      <c r="G263">
        <v>67.283130321314204</v>
      </c>
      <c r="H263">
        <v>79.761916521146773</v>
      </c>
      <c r="I263">
        <v>87.37903735901547</v>
      </c>
      <c r="J263">
        <v>96.248023616491679</v>
      </c>
    </row>
    <row r="264" spans="1:10" x14ac:dyDescent="0.25">
      <c r="A264" t="s">
        <v>87</v>
      </c>
      <c r="B264" t="s">
        <v>55</v>
      </c>
      <c r="C264" t="s">
        <v>56</v>
      </c>
      <c r="D264" t="s">
        <v>45</v>
      </c>
      <c r="E264">
        <v>104</v>
      </c>
      <c r="F264">
        <v>58.280668697630666</v>
      </c>
      <c r="G264">
        <v>64.58850036536279</v>
      </c>
      <c r="H264">
        <v>76.567522197107849</v>
      </c>
      <c r="I264">
        <v>83.879584071610793</v>
      </c>
      <c r="J264">
        <v>92.393375261108034</v>
      </c>
    </row>
    <row r="265" spans="1:10" x14ac:dyDescent="0.25">
      <c r="A265" t="s">
        <v>87</v>
      </c>
      <c r="B265" t="s">
        <v>55</v>
      </c>
      <c r="C265" t="s">
        <v>56</v>
      </c>
      <c r="D265" t="s">
        <v>46</v>
      </c>
      <c r="E265">
        <v>104</v>
      </c>
      <c r="F265">
        <v>59.460268073291502</v>
      </c>
      <c r="G265">
        <v>65.895770106915165</v>
      </c>
      <c r="H265">
        <v>78.117247061250964</v>
      </c>
      <c r="I265">
        <v>85.577304897617452</v>
      </c>
      <c r="J265">
        <v>94.26341502229613</v>
      </c>
    </row>
    <row r="266" spans="1:10" x14ac:dyDescent="0.25">
      <c r="A266" t="s">
        <v>87</v>
      </c>
      <c r="B266" t="s">
        <v>55</v>
      </c>
      <c r="C266" t="s">
        <v>56</v>
      </c>
      <c r="D266" t="s">
        <v>47</v>
      </c>
      <c r="E266">
        <v>104</v>
      </c>
      <c r="F266">
        <v>53.39446471202961</v>
      </c>
      <c r="G266">
        <v>59.173452889731109</v>
      </c>
      <c r="H266">
        <v>70.148163248635186</v>
      </c>
      <c r="I266">
        <v>76.847187787215958</v>
      </c>
      <c r="J266">
        <v>84.647189629879804</v>
      </c>
    </row>
    <row r="267" spans="1:10" x14ac:dyDescent="0.25">
      <c r="A267" t="s">
        <v>87</v>
      </c>
      <c r="B267" t="s">
        <v>55</v>
      </c>
      <c r="C267" t="s">
        <v>56</v>
      </c>
      <c r="D267" t="s">
        <v>48</v>
      </c>
      <c r="E267">
        <v>104</v>
      </c>
      <c r="F267">
        <v>61.860248866898431</v>
      </c>
      <c r="G267">
        <v>68.555505553139497</v>
      </c>
      <c r="H267">
        <v>81.270275102856132</v>
      </c>
      <c r="I267">
        <v>89.031441496358767</v>
      </c>
      <c r="J267">
        <v>98.068147037874255</v>
      </c>
    </row>
    <row r="268" spans="1:10" x14ac:dyDescent="0.25">
      <c r="A268" t="s">
        <v>87</v>
      </c>
      <c r="B268" t="s">
        <v>55</v>
      </c>
      <c r="C268" t="s">
        <v>56</v>
      </c>
      <c r="D268" t="s">
        <v>49</v>
      </c>
      <c r="E268">
        <v>104</v>
      </c>
      <c r="F268">
        <v>54.292699329966169</v>
      </c>
      <c r="G268">
        <v>60.168905211147873</v>
      </c>
      <c r="H268">
        <v>71.328238916673357</v>
      </c>
      <c r="I268">
        <v>78.139958577855566</v>
      </c>
      <c r="J268">
        <v>86.071176862389095</v>
      </c>
    </row>
    <row r="269" spans="1:10" x14ac:dyDescent="0.25">
      <c r="A269" t="s">
        <v>87</v>
      </c>
      <c r="B269" t="s">
        <v>55</v>
      </c>
      <c r="C269" t="s">
        <v>56</v>
      </c>
      <c r="D269" t="s">
        <v>50</v>
      </c>
      <c r="E269">
        <v>104</v>
      </c>
      <c r="F269">
        <v>55.803413478771382</v>
      </c>
      <c r="G269">
        <v>61.84312693050213</v>
      </c>
      <c r="H269">
        <v>73.312973164014451</v>
      </c>
      <c r="I269">
        <v>80.314231407673489</v>
      </c>
      <c r="J269">
        <v>88.466138731941214</v>
      </c>
    </row>
    <row r="270" spans="1:10" x14ac:dyDescent="0.25">
      <c r="A270" t="s">
        <v>87</v>
      </c>
      <c r="B270" t="s">
        <v>55</v>
      </c>
      <c r="C270" t="s">
        <v>56</v>
      </c>
      <c r="D270" t="s">
        <v>51</v>
      </c>
      <c r="E270">
        <v>104</v>
      </c>
      <c r="F270">
        <v>64.674951645347633</v>
      </c>
      <c r="G270">
        <v>71.674849162209043</v>
      </c>
      <c r="H270">
        <v>84.968153357913494</v>
      </c>
      <c r="I270">
        <v>93.082460532643864</v>
      </c>
      <c r="J270">
        <v>102.5303451538048</v>
      </c>
    </row>
    <row r="271" spans="1:10" x14ac:dyDescent="0.25">
      <c r="A271" t="s">
        <v>87</v>
      </c>
      <c r="B271" t="s">
        <v>55</v>
      </c>
      <c r="C271" t="s">
        <v>56</v>
      </c>
      <c r="D271" t="s">
        <v>52</v>
      </c>
      <c r="E271">
        <v>104</v>
      </c>
      <c r="F271">
        <v>73.481799163874655</v>
      </c>
      <c r="G271">
        <v>81.434879149497107</v>
      </c>
      <c r="H271">
        <v>96.538344776955583</v>
      </c>
      <c r="I271">
        <v>105.75758460626609</v>
      </c>
      <c r="J271">
        <v>116.4919963467278</v>
      </c>
    </row>
    <row r="272" spans="1:10" x14ac:dyDescent="0.25">
      <c r="A272" t="s">
        <v>87</v>
      </c>
      <c r="B272" t="s">
        <v>55</v>
      </c>
      <c r="C272" t="s">
        <v>56</v>
      </c>
      <c r="D272" t="s">
        <v>53</v>
      </c>
      <c r="E272">
        <v>104</v>
      </c>
      <c r="F272">
        <v>69.315279928061912</v>
      </c>
      <c r="G272">
        <v>76.817409322910819</v>
      </c>
      <c r="H272">
        <v>91.064487643848636</v>
      </c>
      <c r="I272">
        <v>99.760983875078139</v>
      </c>
      <c r="J272">
        <v>109.886739682905</v>
      </c>
    </row>
    <row r="273" spans="1:10" x14ac:dyDescent="0.25">
      <c r="A273" t="s">
        <v>87</v>
      </c>
      <c r="B273" t="s">
        <v>55</v>
      </c>
      <c r="C273" t="s">
        <v>56</v>
      </c>
      <c r="D273" t="s">
        <v>54</v>
      </c>
      <c r="E273">
        <v>104</v>
      </c>
      <c r="F273">
        <v>60.320581635180481</v>
      </c>
      <c r="G273">
        <v>66.849197101630679</v>
      </c>
      <c r="H273">
        <v>79.247503100147171</v>
      </c>
      <c r="I273">
        <v>86.815498373344454</v>
      </c>
      <c r="J273">
        <v>95.627285333706283</v>
      </c>
    </row>
  </sheetData>
  <sheetProtection algorithmName="SHA-512" hashValue="Pf9IhY3XVnsgB4W5ih/IcUc2jI7eslGyYIKGEVIY5e4wxxkz6yFoKWINy0XeGeZyuRb5yRjJYOChDYrXP2jayg==" saltValue="xZxBY2w5ITqh9TupzdmMvQ==" spinCount="100000" sheet="1" objects="1" scenarios="1"/>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2:AI73"/>
  <sheetViews>
    <sheetView zoomScale="90" zoomScaleNormal="90" workbookViewId="0"/>
  </sheetViews>
  <sheetFormatPr baseColWidth="10" defaultColWidth="11.42578125" defaultRowHeight="15" x14ac:dyDescent="0.25"/>
  <cols>
    <col min="1" max="1" width="11.42578125" style="1"/>
    <col min="2" max="2" width="9.140625" style="1" customWidth="1"/>
    <col min="3" max="5" width="14.28515625" style="1" customWidth="1"/>
    <col min="6" max="6" width="11.42578125" style="1" customWidth="1"/>
    <col min="7" max="8" width="5.140625" style="1" customWidth="1"/>
    <col min="9" max="9" width="7.7109375" style="1" customWidth="1"/>
    <col min="10" max="10" width="20.7109375" style="1" bestFit="1" customWidth="1"/>
    <col min="11" max="11" width="8.7109375" style="1" customWidth="1"/>
    <col min="12" max="12" width="12.7109375" style="1" customWidth="1"/>
    <col min="13" max="13" width="25.7109375" style="1" customWidth="1"/>
    <col min="14" max="14" width="12.7109375" style="1" customWidth="1"/>
    <col min="15" max="15" width="8.7109375" style="1" customWidth="1"/>
    <col min="16" max="16" width="7.85546875" style="1" customWidth="1"/>
    <col min="17" max="17" width="28.7109375" style="1" customWidth="1"/>
    <col min="18" max="18" width="7.7109375" style="1" customWidth="1"/>
    <col min="19" max="19" width="13.85546875" style="1" customWidth="1"/>
    <col min="20" max="20" width="7.7109375" style="1" customWidth="1"/>
    <col min="21" max="21" width="6.7109375" style="1" customWidth="1"/>
    <col min="22" max="22" width="8" style="1" customWidth="1"/>
    <col min="23" max="26" width="11.42578125" style="1"/>
    <col min="27" max="27" width="11.42578125" style="1" customWidth="1"/>
    <col min="28" max="28" width="51.28515625" style="1" hidden="1" customWidth="1"/>
    <col min="29" max="29" width="18.7109375" style="1" hidden="1" customWidth="1"/>
    <col min="30" max="32" width="11.42578125" style="1" customWidth="1"/>
    <col min="33" max="33" width="43.7109375" style="1" customWidth="1"/>
    <col min="34" max="34" width="32.7109375" style="1" customWidth="1"/>
    <col min="35" max="35" width="10.7109375" style="1" customWidth="1"/>
    <col min="36" max="16384" width="11.42578125" style="1"/>
  </cols>
  <sheetData>
    <row r="2" spans="1:29" ht="28.5" x14ac:dyDescent="0.45">
      <c r="J2" s="75" t="s">
        <v>57</v>
      </c>
      <c r="K2" s="75"/>
      <c r="L2" s="75"/>
      <c r="M2" s="75"/>
      <c r="N2" s="75"/>
      <c r="O2" s="75"/>
    </row>
    <row r="3" spans="1:29" ht="18.75" x14ac:dyDescent="0.3">
      <c r="J3" s="78" t="s">
        <v>88</v>
      </c>
      <c r="K3" s="79"/>
      <c r="L3" s="79"/>
      <c r="M3" s="79"/>
      <c r="N3" s="79"/>
      <c r="O3" s="79"/>
    </row>
    <row r="4" spans="1:29" ht="15.75" customHeight="1" x14ac:dyDescent="0.25">
      <c r="A4" s="22"/>
      <c r="B4" s="22"/>
      <c r="K4" s="50"/>
      <c r="L4" s="50"/>
      <c r="M4" s="50"/>
      <c r="N4" s="50"/>
      <c r="O4" s="50"/>
    </row>
    <row r="5" spans="1:29" ht="18.75" customHeight="1" x14ac:dyDescent="0.25">
      <c r="A5" s="22"/>
      <c r="B5" s="22"/>
      <c r="C5" s="27"/>
      <c r="D5" s="27"/>
      <c r="E5" s="27"/>
      <c r="F5" s="27"/>
      <c r="I5" s="99" t="str">
        <f>CONCATENATE(AB14,"
",AB15, " - ",AB16)</f>
        <v>CENTRO COMUNITARIO DE SALUD FAMILIAR (CECOSF)
COSTO OBRA CIVIL - CON IVA</v>
      </c>
      <c r="J5" s="99"/>
      <c r="K5" s="99"/>
      <c r="L5" s="99"/>
      <c r="M5" s="99"/>
      <c r="N5" s="99"/>
      <c r="O5" s="99"/>
      <c r="P5" s="99"/>
      <c r="Q5" s="50"/>
      <c r="R5" s="25"/>
      <c r="S5" s="25"/>
      <c r="T5" s="25"/>
      <c r="U5" s="26"/>
    </row>
    <row r="6" spans="1:29" ht="15.75" customHeight="1" x14ac:dyDescent="0.25">
      <c r="A6" s="22"/>
      <c r="B6" s="22"/>
      <c r="C6" s="27"/>
      <c r="D6" s="27"/>
      <c r="E6" s="56"/>
      <c r="F6" s="56"/>
      <c r="G6" s="56"/>
      <c r="H6" s="50"/>
      <c r="I6" s="99"/>
      <c r="J6" s="99"/>
      <c r="K6" s="99"/>
      <c r="L6" s="99"/>
      <c r="M6" s="99"/>
      <c r="N6" s="99"/>
      <c r="O6" s="99"/>
      <c r="P6" s="99"/>
      <c r="Q6" s="50"/>
    </row>
    <row r="7" spans="1:29" ht="15.75" customHeight="1" x14ac:dyDescent="0.25">
      <c r="A7" s="22"/>
      <c r="B7" s="22"/>
      <c r="C7" s="27"/>
      <c r="D7" s="27"/>
      <c r="E7" s="27"/>
      <c r="F7" s="27"/>
      <c r="G7" s="27"/>
      <c r="H7" s="27"/>
      <c r="J7" s="24"/>
      <c r="K7" s="24"/>
      <c r="L7" s="24"/>
      <c r="M7" s="24"/>
      <c r="N7" s="24"/>
      <c r="O7" s="24"/>
    </row>
    <row r="8" spans="1:29" ht="15.75" customHeight="1" x14ac:dyDescent="0.25">
      <c r="A8" s="22"/>
      <c r="B8" s="22"/>
      <c r="C8" s="27"/>
      <c r="D8" s="27"/>
      <c r="E8" s="27"/>
      <c r="F8" s="27"/>
      <c r="G8" s="27"/>
      <c r="H8" s="27"/>
      <c r="J8" s="24"/>
      <c r="K8" s="24"/>
      <c r="L8" s="24"/>
      <c r="M8" s="24"/>
      <c r="N8" s="24"/>
      <c r="O8" s="24"/>
    </row>
    <row r="9" spans="1:29" ht="15.75" customHeight="1" x14ac:dyDescent="0.25">
      <c r="A9" s="22"/>
      <c r="B9" s="22"/>
      <c r="C9" s="27"/>
      <c r="D9" s="27"/>
      <c r="E9" s="27"/>
      <c r="F9" s="27"/>
      <c r="G9" s="27"/>
      <c r="H9" s="27"/>
      <c r="J9" s="24"/>
      <c r="K9" s="24"/>
      <c r="L9" s="24"/>
      <c r="M9" s="24"/>
      <c r="N9" s="24"/>
      <c r="O9" s="24"/>
    </row>
    <row r="10" spans="1:29" ht="15.75" customHeight="1" x14ac:dyDescent="0.25">
      <c r="A10" s="22"/>
      <c r="B10" s="22"/>
      <c r="C10" s="27"/>
      <c r="D10" s="27"/>
      <c r="E10" s="27"/>
      <c r="F10" s="27"/>
      <c r="G10" s="27"/>
      <c r="H10" s="27"/>
      <c r="J10" s="24"/>
      <c r="K10" s="24"/>
      <c r="L10" s="24"/>
      <c r="M10" s="24"/>
      <c r="N10" s="24"/>
      <c r="O10" s="24"/>
    </row>
    <row r="11" spans="1:29" ht="15.75" customHeight="1" x14ac:dyDescent="0.25">
      <c r="A11" s="22"/>
      <c r="B11" s="22"/>
      <c r="C11" s="80" t="s">
        <v>58</v>
      </c>
      <c r="D11" s="80"/>
      <c r="E11" s="80"/>
      <c r="F11" s="80"/>
      <c r="G11" s="80"/>
      <c r="H11" s="27"/>
      <c r="J11" s="24"/>
      <c r="K11" s="24"/>
      <c r="L11" s="24"/>
      <c r="M11" s="24"/>
      <c r="N11" s="24"/>
      <c r="O11" s="24"/>
    </row>
    <row r="12" spans="1:29" ht="15.75" thickBot="1" x14ac:dyDescent="0.3"/>
    <row r="13" spans="1:29" ht="48" thickBot="1" x14ac:dyDescent="0.3">
      <c r="J13" s="43" t="s">
        <v>25</v>
      </c>
      <c r="K13" s="44" t="s">
        <v>59</v>
      </c>
      <c r="L13" s="45" t="s">
        <v>60</v>
      </c>
      <c r="M13" s="46" t="s">
        <v>61</v>
      </c>
      <c r="N13" s="45" t="s">
        <v>62</v>
      </c>
      <c r="O13" s="47" t="s">
        <v>63</v>
      </c>
      <c r="Q13" s="89" t="s">
        <v>64</v>
      </c>
      <c r="R13" s="89"/>
      <c r="AB13" s="19" t="s">
        <v>65</v>
      </c>
      <c r="AC13" t="s">
        <v>66</v>
      </c>
    </row>
    <row r="14" spans="1:29" ht="15.75" x14ac:dyDescent="0.25">
      <c r="J14" s="48" t="s">
        <v>38</v>
      </c>
      <c r="K14" s="35">
        <v>81.362793550433409</v>
      </c>
      <c r="L14" s="36">
        <v>83.048081407714051</v>
      </c>
      <c r="M14" s="37">
        <v>91.401786851239493</v>
      </c>
      <c r="N14" s="36">
        <v>106.0191386052872</v>
      </c>
      <c r="O14" s="38">
        <v>120.5033530059106</v>
      </c>
      <c r="Q14" s="100" t="s">
        <v>67</v>
      </c>
      <c r="R14" s="90">
        <f>Base_BC!M18</f>
        <v>536</v>
      </c>
      <c r="AB14" s="20" t="s">
        <v>83</v>
      </c>
      <c r="AC14">
        <v>108</v>
      </c>
    </row>
    <row r="15" spans="1:29" ht="15.75" x14ac:dyDescent="0.25">
      <c r="J15" s="49" t="s">
        <v>39</v>
      </c>
      <c r="K15" s="39">
        <v>87.36444371945538</v>
      </c>
      <c r="L15" s="40">
        <v>89.174045255164842</v>
      </c>
      <c r="M15" s="41">
        <v>98.143953947120011</v>
      </c>
      <c r="N15" s="40">
        <v>113.8395409460153</v>
      </c>
      <c r="O15" s="42">
        <v>129.3921698394592</v>
      </c>
      <c r="Q15" s="96"/>
      <c r="R15" s="91"/>
      <c r="AB15" s="21" t="s">
        <v>55</v>
      </c>
      <c r="AC15">
        <v>108</v>
      </c>
    </row>
    <row r="16" spans="1:29" ht="15.75" x14ac:dyDescent="0.25">
      <c r="J16" s="49" t="s">
        <v>40</v>
      </c>
      <c r="K16" s="39">
        <v>90.596791319549595</v>
      </c>
      <c r="L16" s="40">
        <v>92.473345278144748</v>
      </c>
      <c r="M16" s="41">
        <v>101.7751265443317</v>
      </c>
      <c r="N16" s="40">
        <v>118.0514256820333</v>
      </c>
      <c r="O16" s="42">
        <v>134.17947748826211</v>
      </c>
      <c r="Q16" s="96" t="s">
        <v>68</v>
      </c>
      <c r="R16" s="91">
        <f>AC15</f>
        <v>108</v>
      </c>
      <c r="AB16" s="62" t="s">
        <v>37</v>
      </c>
      <c r="AC16">
        <v>108</v>
      </c>
    </row>
    <row r="17" spans="3:29" ht="15.75" x14ac:dyDescent="0.25">
      <c r="J17" s="49" t="s">
        <v>41</v>
      </c>
      <c r="K17" s="39">
        <v>82.34114483980423</v>
      </c>
      <c r="L17" s="40">
        <v>84.046697531614058</v>
      </c>
      <c r="M17" s="41">
        <v>92.500852555777755</v>
      </c>
      <c r="N17" s="40">
        <v>107.2939714425861</v>
      </c>
      <c r="O17" s="42">
        <v>121.9523520586995</v>
      </c>
      <c r="Q17" s="96"/>
      <c r="R17" s="91"/>
      <c r="AB17" s="20" t="s">
        <v>70</v>
      </c>
      <c r="AC17">
        <v>108</v>
      </c>
    </row>
    <row r="18" spans="3:29" ht="15.75" x14ac:dyDescent="0.25">
      <c r="J18" s="49" t="s">
        <v>42</v>
      </c>
      <c r="K18" s="39">
        <v>71.05951350607053</v>
      </c>
      <c r="L18" s="40">
        <v>72.531386951293612</v>
      </c>
      <c r="M18" s="41">
        <v>79.827230897728143</v>
      </c>
      <c r="N18" s="40">
        <v>92.593531796011419</v>
      </c>
      <c r="O18" s="42">
        <v>105.24355503037761</v>
      </c>
      <c r="Q18" s="96" t="s">
        <v>69</v>
      </c>
      <c r="R18" s="91">
        <f>Base_BC!O2</f>
        <v>185</v>
      </c>
      <c r="AB18"/>
      <c r="AC18"/>
    </row>
    <row r="19" spans="3:29" ht="16.5" thickBot="1" x14ac:dyDescent="0.3">
      <c r="J19" s="49" t="s">
        <v>43</v>
      </c>
      <c r="K19" s="39">
        <v>79.808479871906158</v>
      </c>
      <c r="L19" s="40">
        <v>81.461572841886095</v>
      </c>
      <c r="M19" s="41">
        <v>89.65569331947485</v>
      </c>
      <c r="N19" s="40">
        <v>103.9938025747866</v>
      </c>
      <c r="O19" s="42">
        <v>118.201317865372</v>
      </c>
      <c r="Q19" s="97"/>
      <c r="R19" s="98"/>
      <c r="AB19"/>
      <c r="AC19"/>
    </row>
    <row r="20" spans="3:29" ht="15.75" x14ac:dyDescent="0.25">
      <c r="J20" s="49" t="s">
        <v>44</v>
      </c>
      <c r="K20" s="39">
        <v>75.929277044037988</v>
      </c>
      <c r="L20" s="40">
        <v>77.502019117294083</v>
      </c>
      <c r="M20" s="41">
        <v>85.297852904300925</v>
      </c>
      <c r="N20" s="40">
        <v>98.939038298153832</v>
      </c>
      <c r="O20" s="42">
        <v>112.4559774296559</v>
      </c>
      <c r="AB20"/>
      <c r="AC20"/>
    </row>
    <row r="21" spans="3:29" ht="15.75" x14ac:dyDescent="0.25">
      <c r="J21" s="49" t="s">
        <v>45</v>
      </c>
      <c r="K21" s="39">
        <v>72.888376546699149</v>
      </c>
      <c r="L21" s="40">
        <v>74.398131688708986</v>
      </c>
      <c r="M21" s="41">
        <v>81.88174921654705</v>
      </c>
      <c r="N21" s="40">
        <v>94.976617181032097</v>
      </c>
      <c r="O21" s="42">
        <v>107.9522148362596</v>
      </c>
      <c r="AB21"/>
      <c r="AC21"/>
    </row>
    <row r="22" spans="3:29" ht="16.5" thickBot="1" x14ac:dyDescent="0.3">
      <c r="J22" s="49" t="s">
        <v>46</v>
      </c>
      <c r="K22" s="39">
        <v>74.3636355886551</v>
      </c>
      <c r="L22" s="40">
        <v>75.903948139540162</v>
      </c>
      <c r="M22" s="41">
        <v>83.539033911665555</v>
      </c>
      <c r="N22" s="40">
        <v>96.898941698452703</v>
      </c>
      <c r="O22" s="42">
        <v>110.1371651477036</v>
      </c>
      <c r="AB22"/>
      <c r="AC22"/>
    </row>
    <row r="23" spans="3:29" ht="15.75" x14ac:dyDescent="0.25">
      <c r="J23" s="49" t="s">
        <v>47</v>
      </c>
      <c r="K23" s="39">
        <v>66.777474184987739</v>
      </c>
      <c r="L23" s="40">
        <v>68.160652680623755</v>
      </c>
      <c r="M23" s="41">
        <v>75.01684978573212</v>
      </c>
      <c r="N23" s="40">
        <v>87.013854642795621</v>
      </c>
      <c r="O23" s="42">
        <v>98.901588716576128</v>
      </c>
      <c r="Q23" s="92" t="s">
        <v>89</v>
      </c>
      <c r="R23" s="93"/>
      <c r="AB23"/>
      <c r="AC23"/>
    </row>
    <row r="24" spans="3:29" ht="16.5" thickBot="1" x14ac:dyDescent="0.3">
      <c r="J24" s="49" t="s">
        <v>48</v>
      </c>
      <c r="K24" s="39">
        <v>77.365157494603622</v>
      </c>
      <c r="L24" s="40">
        <v>78.967641318139528</v>
      </c>
      <c r="M24" s="41">
        <v>86.910900258742004</v>
      </c>
      <c r="N24" s="40">
        <v>100.81005085642811</v>
      </c>
      <c r="O24" s="42">
        <v>114.5826056003264</v>
      </c>
      <c r="Q24" s="94"/>
      <c r="R24" s="95"/>
      <c r="AB24"/>
      <c r="AC24"/>
    </row>
    <row r="25" spans="3:29" ht="15.75" x14ac:dyDescent="0.25">
      <c r="J25" s="49" t="s">
        <v>49</v>
      </c>
      <c r="K25" s="39">
        <v>67.900846042629141</v>
      </c>
      <c r="L25" s="40">
        <v>69.307293220033316</v>
      </c>
      <c r="M25" s="41">
        <v>76.278829501597883</v>
      </c>
      <c r="N25" s="40">
        <v>88.477655373859974</v>
      </c>
      <c r="O25" s="42">
        <v>100.5653722423268</v>
      </c>
      <c r="AB25"/>
      <c r="AC25"/>
    </row>
    <row r="26" spans="3:29" ht="15.75" x14ac:dyDescent="0.25">
      <c r="J26" s="49" t="s">
        <v>50</v>
      </c>
      <c r="K26" s="39">
        <v>69.790211833948831</v>
      </c>
      <c r="L26" s="40">
        <v>71.235793916721008</v>
      </c>
      <c r="M26" s="41">
        <v>78.401315736478466</v>
      </c>
      <c r="N26" s="40">
        <v>90.939578385166698</v>
      </c>
      <c r="O26" s="42">
        <v>103.36364038152929</v>
      </c>
      <c r="AB26"/>
      <c r="AC26"/>
    </row>
    <row r="27" spans="3:29" ht="15.75" x14ac:dyDescent="0.25">
      <c r="C27" s="103"/>
      <c r="D27" s="103"/>
      <c r="E27" s="103"/>
      <c r="F27" s="103"/>
      <c r="G27" s="103"/>
      <c r="J27" s="49" t="s">
        <v>51</v>
      </c>
      <c r="K27" s="39">
        <v>80.885349018950123</v>
      </c>
      <c r="L27" s="40">
        <v>82.560747448442939</v>
      </c>
      <c r="M27" s="41">
        <v>90.865432562065848</v>
      </c>
      <c r="N27" s="40">
        <v>105.39700832004461</v>
      </c>
      <c r="O27" s="42">
        <v>119.7962279871216</v>
      </c>
      <c r="AB27"/>
      <c r="AC27"/>
    </row>
    <row r="28" spans="3:29" ht="15.75" x14ac:dyDescent="0.25">
      <c r="C28" s="103"/>
      <c r="D28" s="103"/>
      <c r="E28" s="103"/>
      <c r="F28" s="103"/>
      <c r="G28" s="103"/>
      <c r="J28" s="49" t="s">
        <v>52</v>
      </c>
      <c r="K28" s="39">
        <v>91.899581224316989</v>
      </c>
      <c r="L28" s="40">
        <v>93.803120195487097</v>
      </c>
      <c r="M28" s="41">
        <v>103.23866190234131</v>
      </c>
      <c r="N28" s="40">
        <v>119.7490156670857</v>
      </c>
      <c r="O28" s="42">
        <v>136.10899029056549</v>
      </c>
      <c r="AB28"/>
      <c r="AC28"/>
    </row>
    <row r="29" spans="3:29" ht="16.5" thickBot="1" x14ac:dyDescent="0.3">
      <c r="C29" s="103"/>
      <c r="D29" s="103"/>
      <c r="E29" s="103"/>
      <c r="F29" s="103"/>
      <c r="G29" s="103"/>
      <c r="J29" s="49" t="s">
        <v>53</v>
      </c>
      <c r="K29" s="39">
        <v>86.688748374670396</v>
      </c>
      <c r="L29" s="40">
        <v>88.484354063997316</v>
      </c>
      <c r="M29" s="41">
        <v>97.384887558351906</v>
      </c>
      <c r="N29" s="40">
        <v>112.95908152116399</v>
      </c>
      <c r="O29" s="42">
        <v>128.39142304717259</v>
      </c>
    </row>
    <row r="30" spans="3:29" ht="16.5" thickBot="1" x14ac:dyDescent="0.3">
      <c r="J30" s="55" t="s">
        <v>54</v>
      </c>
      <c r="K30" s="51">
        <v>75.439581699921064</v>
      </c>
      <c r="L30" s="52">
        <v>77.002180591248461</v>
      </c>
      <c r="M30" s="53">
        <v>84.747736229198367</v>
      </c>
      <c r="N30" s="52">
        <v>98.300944689308935</v>
      </c>
      <c r="O30" s="54">
        <v>111.73070819611</v>
      </c>
    </row>
    <row r="31" spans="3:29" ht="15.75" hidden="1" thickBot="1" x14ac:dyDescent="0.3">
      <c r="J31"/>
      <c r="K31"/>
      <c r="L31"/>
      <c r="M31"/>
      <c r="N31"/>
      <c r="O31"/>
    </row>
    <row r="32" spans="3:29" x14ac:dyDescent="0.25">
      <c r="J32" s="66"/>
    </row>
    <row r="33" ht="15" customHeight="1" x14ac:dyDescent="0.25"/>
    <row r="50" spans="3:35" ht="7.5" customHeight="1" x14ac:dyDescent="0.25"/>
    <row r="51" spans="3:35" ht="66" customHeight="1" x14ac:dyDescent="0.25"/>
    <row r="52" spans="3:35" ht="31.5" customHeight="1" x14ac:dyDescent="0.25"/>
    <row r="53" spans="3:35" ht="48" customHeight="1" x14ac:dyDescent="0.25"/>
    <row r="54" spans="3:35" ht="15.75" x14ac:dyDescent="0.25">
      <c r="AG54" s="9"/>
    </row>
    <row r="55" spans="3:35" ht="18.75" x14ac:dyDescent="0.25">
      <c r="AG55" s="101"/>
      <c r="AH55" s="101"/>
      <c r="AI55" s="101"/>
    </row>
    <row r="56" spans="3:35" ht="18.75" customHeight="1" x14ac:dyDescent="0.25">
      <c r="AG56" s="6"/>
    </row>
    <row r="57" spans="3:35" x14ac:dyDescent="0.25">
      <c r="AG57" s="6"/>
    </row>
    <row r="58" spans="3:35" ht="31.5" x14ac:dyDescent="0.5">
      <c r="C58" s="102" t="s">
        <v>71</v>
      </c>
      <c r="D58" s="102"/>
      <c r="E58" s="102"/>
      <c r="F58" s="102"/>
      <c r="G58" s="102"/>
      <c r="H58" s="102"/>
      <c r="I58" s="102"/>
      <c r="J58" s="102"/>
      <c r="K58" s="102"/>
      <c r="L58" s="102"/>
      <c r="M58" s="102"/>
      <c r="N58" s="102"/>
      <c r="O58" s="102"/>
      <c r="P58" s="102"/>
      <c r="Q58" s="102"/>
      <c r="R58" s="102"/>
    </row>
    <row r="59" spans="3:35" ht="26.25" x14ac:dyDescent="0.4">
      <c r="C59" s="32"/>
      <c r="D59" s="32"/>
      <c r="E59" s="32"/>
      <c r="F59" s="32"/>
      <c r="G59" s="32"/>
      <c r="H59" s="32"/>
      <c r="I59" s="32"/>
      <c r="J59" s="32"/>
      <c r="K59" s="32"/>
    </row>
    <row r="60" spans="3:35" ht="21" x14ac:dyDescent="0.35">
      <c r="C60" s="88" t="s">
        <v>72</v>
      </c>
      <c r="D60" s="88"/>
      <c r="E60" s="88"/>
      <c r="F60" s="88"/>
      <c r="G60" s="88"/>
      <c r="H60" s="88"/>
      <c r="I60" s="88"/>
      <c r="J60" s="88"/>
      <c r="K60" s="88"/>
      <c r="L60" s="88"/>
      <c r="M60" s="88"/>
      <c r="N60" s="88"/>
      <c r="O60" s="88"/>
      <c r="P60" s="88"/>
      <c r="Q60" s="88"/>
      <c r="R60" s="88"/>
    </row>
    <row r="62" spans="3:35" ht="18.75" x14ac:dyDescent="0.3">
      <c r="C62" s="109" t="s">
        <v>73</v>
      </c>
      <c r="D62" s="109"/>
      <c r="E62" s="109"/>
      <c r="F62" s="109"/>
      <c r="G62" s="109"/>
      <c r="H62" s="109"/>
      <c r="I62" s="109"/>
      <c r="J62" s="109"/>
      <c r="K62" s="109"/>
    </row>
    <row r="63" spans="3:35" ht="16.5" thickBot="1" x14ac:dyDescent="0.3">
      <c r="C63" s="28"/>
      <c r="D63" s="28"/>
      <c r="M63" s="87" t="s">
        <v>74</v>
      </c>
      <c r="N63" s="87"/>
      <c r="O63" s="87"/>
      <c r="P63" s="87"/>
      <c r="Q63" s="87"/>
      <c r="R63" s="87"/>
    </row>
    <row r="64" spans="3:35" ht="64.5" customHeight="1" x14ac:dyDescent="0.25">
      <c r="C64" s="83" t="s">
        <v>75</v>
      </c>
      <c r="D64" s="84"/>
      <c r="E64" s="84"/>
      <c r="F64" s="85" t="s">
        <v>76</v>
      </c>
      <c r="G64" s="85"/>
      <c r="H64" s="85"/>
      <c r="I64" s="85"/>
      <c r="J64" s="86"/>
      <c r="K64" s="29"/>
    </row>
    <row r="65" spans="3:35" ht="63.75" customHeight="1" x14ac:dyDescent="0.25">
      <c r="C65" s="105" t="s">
        <v>77</v>
      </c>
      <c r="D65" s="106"/>
      <c r="E65" s="106"/>
      <c r="F65" s="81" t="s">
        <v>78</v>
      </c>
      <c r="G65" s="81"/>
      <c r="H65" s="81"/>
      <c r="I65" s="81"/>
      <c r="J65" s="82"/>
      <c r="K65" s="30"/>
      <c r="M65" s="87" t="s">
        <v>79</v>
      </c>
      <c r="N65" s="87"/>
      <c r="O65" s="87"/>
      <c r="P65" s="87"/>
      <c r="Q65" s="87"/>
      <c r="R65" s="87"/>
    </row>
    <row r="66" spans="3:35" ht="48" customHeight="1" thickBot="1" x14ac:dyDescent="0.3">
      <c r="C66" s="107" t="s">
        <v>80</v>
      </c>
      <c r="D66" s="108"/>
      <c r="E66" s="108"/>
      <c r="F66" s="110" t="s">
        <v>81</v>
      </c>
      <c r="G66" s="110"/>
      <c r="H66" s="110"/>
      <c r="I66" s="110"/>
      <c r="J66" s="111"/>
      <c r="K66" s="31"/>
    </row>
    <row r="68" spans="3:35" ht="16.5" customHeight="1" x14ac:dyDescent="0.25">
      <c r="C68" s="104" t="s">
        <v>82</v>
      </c>
      <c r="D68" s="104"/>
      <c r="E68" s="104"/>
      <c r="F68" s="104"/>
      <c r="G68" s="104"/>
      <c r="H68" s="104"/>
      <c r="I68" s="104"/>
      <c r="J68" s="104"/>
      <c r="K68" s="104"/>
      <c r="N68" s="33"/>
      <c r="O68" s="33"/>
      <c r="P68" s="33"/>
      <c r="Q68" s="33"/>
      <c r="R68" s="33"/>
      <c r="S68" s="33"/>
    </row>
    <row r="73" spans="3:35" ht="18.75" x14ac:dyDescent="0.25">
      <c r="AG73" s="101"/>
      <c r="AH73" s="101"/>
      <c r="AI73" s="101"/>
    </row>
  </sheetData>
  <mergeCells count="27">
    <mergeCell ref="Q14:Q15"/>
    <mergeCell ref="Q16:Q17"/>
    <mergeCell ref="AG73:AI73"/>
    <mergeCell ref="C58:R58"/>
    <mergeCell ref="C27:G29"/>
    <mergeCell ref="C68:K68"/>
    <mergeCell ref="C65:E65"/>
    <mergeCell ref="C66:E66"/>
    <mergeCell ref="C62:K62"/>
    <mergeCell ref="AG55:AI55"/>
    <mergeCell ref="F66:J66"/>
    <mergeCell ref="J2:O2"/>
    <mergeCell ref="J3:O3"/>
    <mergeCell ref="C11:G11"/>
    <mergeCell ref="F65:J65"/>
    <mergeCell ref="C64:E64"/>
    <mergeCell ref="F64:J64"/>
    <mergeCell ref="M63:R63"/>
    <mergeCell ref="M65:R65"/>
    <mergeCell ref="C60:R60"/>
    <mergeCell ref="Q13:R13"/>
    <mergeCell ref="R14:R15"/>
    <mergeCell ref="Q23:R24"/>
    <mergeCell ref="Q18:Q19"/>
    <mergeCell ref="R16:R17"/>
    <mergeCell ref="R18:R19"/>
    <mergeCell ref="I5:P6"/>
  </mergeCells>
  <pageMargins left="0.7" right="0.7" top="0.75" bottom="0.75" header="0.3" footer="0.3"/>
  <pageSetup scale="68" orientation="landscape" verticalDpi="0" r:id="rId3"/>
  <drawing r:id="rId4"/>
  <extLst>
    <ext xmlns:x14="http://schemas.microsoft.com/office/spreadsheetml/2009/9/main" uri="{A8765BA9-456A-4dab-B4F3-ACF838C121DE}">
      <x14:slicerList>
        <x14:slicer r:id="rId5"/>
      </x14:slicerList>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O341"/>
  <sheetViews>
    <sheetView zoomScaleNormal="100" workbookViewId="0"/>
  </sheetViews>
  <sheetFormatPr baseColWidth="10" defaultColWidth="11.42578125" defaultRowHeight="15" x14ac:dyDescent="0.25"/>
  <cols>
    <col min="1" max="1" width="40.28515625" bestFit="1" customWidth="1"/>
    <col min="2" max="2" width="17.42578125" bestFit="1" customWidth="1"/>
    <col min="3" max="3" width="13.28515625" bestFit="1" customWidth="1"/>
    <col min="4" max="4" width="19.140625" bestFit="1" customWidth="1"/>
    <col min="5" max="5" width="6.7109375" bestFit="1" customWidth="1"/>
    <col min="6" max="6" width="19.42578125" bestFit="1" customWidth="1"/>
    <col min="7" max="9" width="12" bestFit="1" customWidth="1"/>
    <col min="10" max="10" width="19.140625" bestFit="1" customWidth="1"/>
    <col min="12" max="12" width="19.140625" bestFit="1" customWidth="1"/>
    <col min="13" max="13" width="22.42578125" bestFit="1" customWidth="1"/>
  </cols>
  <sheetData>
    <row r="1" spans="1:15" x14ac:dyDescent="0.25">
      <c r="A1" s="57" t="s">
        <v>22</v>
      </c>
      <c r="B1" s="57" t="s">
        <v>23</v>
      </c>
      <c r="C1" s="57" t="s">
        <v>24</v>
      </c>
      <c r="D1" s="57" t="s">
        <v>25</v>
      </c>
      <c r="E1" s="57" t="s">
        <v>26</v>
      </c>
      <c r="F1" s="57" t="s">
        <v>27</v>
      </c>
      <c r="G1" s="57" t="s">
        <v>28</v>
      </c>
      <c r="H1" s="57" t="s">
        <v>29</v>
      </c>
      <c r="I1" s="57" t="s">
        <v>30</v>
      </c>
      <c r="J1" s="57" t="s">
        <v>31</v>
      </c>
      <c r="K1" s="57"/>
      <c r="L1" s="57" t="s">
        <v>32</v>
      </c>
      <c r="M1" s="57" t="s">
        <v>33</v>
      </c>
      <c r="N1" s="57" t="s">
        <v>34</v>
      </c>
      <c r="O1" s="57" t="s">
        <v>35</v>
      </c>
    </row>
    <row r="2" spans="1:15" x14ac:dyDescent="0.25">
      <c r="A2" t="s">
        <v>90</v>
      </c>
      <c r="B2" t="s">
        <v>36</v>
      </c>
      <c r="C2" t="s">
        <v>37</v>
      </c>
      <c r="D2" t="s">
        <v>38</v>
      </c>
      <c r="E2">
        <v>70</v>
      </c>
      <c r="F2">
        <v>53.209832115694176</v>
      </c>
      <c r="G2">
        <v>65.853542877056896</v>
      </c>
      <c r="H2">
        <v>83.147845019482034</v>
      </c>
      <c r="I2">
        <v>113.6517110224988</v>
      </c>
      <c r="J2">
        <v>129.47560173165451</v>
      </c>
      <c r="L2" t="s">
        <v>38</v>
      </c>
      <c r="M2">
        <v>1</v>
      </c>
      <c r="N2" t="s">
        <v>84</v>
      </c>
      <c r="O2">
        <v>102</v>
      </c>
    </row>
    <row r="3" spans="1:15" x14ac:dyDescent="0.25">
      <c r="A3" t="s">
        <v>90</v>
      </c>
      <c r="B3" t="s">
        <v>36</v>
      </c>
      <c r="C3" t="s">
        <v>37</v>
      </c>
      <c r="D3" t="s">
        <v>39</v>
      </c>
      <c r="E3">
        <v>70</v>
      </c>
      <c r="F3">
        <v>49.793635160109417</v>
      </c>
      <c r="G3">
        <v>61.625589813759838</v>
      </c>
      <c r="H3">
        <v>77.809556892555065</v>
      </c>
      <c r="I3">
        <v>106.3550026181597</v>
      </c>
      <c r="J3">
        <v>121.1629621522539</v>
      </c>
      <c r="L3" t="s">
        <v>39</v>
      </c>
      <c r="M3">
        <v>1</v>
      </c>
      <c r="N3" t="s">
        <v>84</v>
      </c>
      <c r="O3">
        <v>102</v>
      </c>
    </row>
    <row r="4" spans="1:15" x14ac:dyDescent="0.25">
      <c r="A4" t="s">
        <v>90</v>
      </c>
      <c r="B4" t="s">
        <v>36</v>
      </c>
      <c r="C4" t="s">
        <v>37</v>
      </c>
      <c r="D4" t="s">
        <v>40</v>
      </c>
      <c r="E4">
        <v>70</v>
      </c>
      <c r="F4">
        <v>64.360750012842885</v>
      </c>
      <c r="G4">
        <v>79.654139884425291</v>
      </c>
      <c r="H4">
        <v>100.5727222700085</v>
      </c>
      <c r="I4">
        <v>137.4691306250794</v>
      </c>
      <c r="J4">
        <v>156.60915482113629</v>
      </c>
      <c r="L4" t="s">
        <v>40</v>
      </c>
      <c r="M4">
        <v>15</v>
      </c>
      <c r="N4" t="s">
        <v>84</v>
      </c>
      <c r="O4">
        <v>102</v>
      </c>
    </row>
    <row r="5" spans="1:15" x14ac:dyDescent="0.25">
      <c r="A5" t="s">
        <v>90</v>
      </c>
      <c r="B5" t="s">
        <v>36</v>
      </c>
      <c r="C5" t="s">
        <v>37</v>
      </c>
      <c r="D5" t="s">
        <v>41</v>
      </c>
      <c r="E5">
        <v>70</v>
      </c>
      <c r="F5">
        <v>54.178915006317233</v>
      </c>
      <c r="G5">
        <v>67.05289907029406</v>
      </c>
      <c r="H5">
        <v>84.662173308008846</v>
      </c>
      <c r="I5">
        <v>115.7215902959847</v>
      </c>
      <c r="J5">
        <v>131.83367326472111</v>
      </c>
      <c r="L5" t="s">
        <v>41</v>
      </c>
      <c r="M5">
        <v>6</v>
      </c>
      <c r="N5" t="s">
        <v>84</v>
      </c>
      <c r="O5">
        <v>102</v>
      </c>
    </row>
    <row r="6" spans="1:15" x14ac:dyDescent="0.25">
      <c r="A6" t="s">
        <v>90</v>
      </c>
      <c r="B6" t="s">
        <v>36</v>
      </c>
      <c r="C6" t="s">
        <v>37</v>
      </c>
      <c r="D6" t="s">
        <v>42</v>
      </c>
      <c r="E6">
        <v>70</v>
      </c>
      <c r="F6">
        <v>45.880839857477199</v>
      </c>
      <c r="G6">
        <v>56.783036793280772</v>
      </c>
      <c r="H6">
        <v>71.695264016967073</v>
      </c>
      <c r="I6">
        <v>97.997602052451356</v>
      </c>
      <c r="J6">
        <v>111.6419487207592</v>
      </c>
      <c r="L6" t="s">
        <v>42</v>
      </c>
      <c r="M6">
        <v>16</v>
      </c>
      <c r="N6" t="s">
        <v>84</v>
      </c>
      <c r="O6">
        <v>102</v>
      </c>
    </row>
    <row r="7" spans="1:15" x14ac:dyDescent="0.25">
      <c r="A7" t="s">
        <v>90</v>
      </c>
      <c r="B7" t="s">
        <v>36</v>
      </c>
      <c r="C7" t="s">
        <v>37</v>
      </c>
      <c r="D7" t="s">
        <v>43</v>
      </c>
      <c r="E7">
        <v>70</v>
      </c>
      <c r="F7">
        <v>49.383197372243032</v>
      </c>
      <c r="G7">
        <v>61.117623872374118</v>
      </c>
      <c r="H7">
        <v>77.168190133467164</v>
      </c>
      <c r="I7">
        <v>105.4783421401135</v>
      </c>
      <c r="J7">
        <v>120.1642429786646</v>
      </c>
      <c r="L7" t="s">
        <v>43</v>
      </c>
      <c r="M7">
        <v>49</v>
      </c>
      <c r="N7" t="s">
        <v>84</v>
      </c>
      <c r="O7">
        <v>102</v>
      </c>
    </row>
    <row r="8" spans="1:15" x14ac:dyDescent="0.25">
      <c r="A8" t="s">
        <v>90</v>
      </c>
      <c r="B8" t="s">
        <v>36</v>
      </c>
      <c r="C8" t="s">
        <v>37</v>
      </c>
      <c r="D8" t="s">
        <v>44</v>
      </c>
      <c r="E8">
        <v>70</v>
      </c>
      <c r="F8">
        <v>54.295713517799243</v>
      </c>
      <c r="G8">
        <v>67.19745122312051</v>
      </c>
      <c r="H8">
        <v>84.844687406344974</v>
      </c>
      <c r="I8">
        <v>115.97106205988641</v>
      </c>
      <c r="J8">
        <v>132.1178793400685</v>
      </c>
      <c r="L8" t="s">
        <v>44</v>
      </c>
      <c r="M8">
        <v>38</v>
      </c>
      <c r="N8" t="s">
        <v>84</v>
      </c>
      <c r="O8">
        <v>102</v>
      </c>
    </row>
    <row r="9" spans="1:15" x14ac:dyDescent="0.25">
      <c r="A9" t="s">
        <v>90</v>
      </c>
      <c r="B9" t="s">
        <v>36</v>
      </c>
      <c r="C9" t="s">
        <v>37</v>
      </c>
      <c r="D9" t="s">
        <v>45</v>
      </c>
      <c r="E9">
        <v>70</v>
      </c>
      <c r="F9">
        <v>47.180323875208273</v>
      </c>
      <c r="G9">
        <v>58.391303970174647</v>
      </c>
      <c r="H9">
        <v>73.725890527433535</v>
      </c>
      <c r="I9">
        <v>100.77319025089579</v>
      </c>
      <c r="J9">
        <v>114.803986044436</v>
      </c>
      <c r="L9" t="s">
        <v>45</v>
      </c>
      <c r="M9">
        <v>37</v>
      </c>
      <c r="N9" t="s">
        <v>84</v>
      </c>
      <c r="O9">
        <v>102</v>
      </c>
    </row>
    <row r="10" spans="1:15" x14ac:dyDescent="0.25">
      <c r="A10" t="s">
        <v>90</v>
      </c>
      <c r="B10" t="s">
        <v>36</v>
      </c>
      <c r="C10" t="s">
        <v>37</v>
      </c>
      <c r="D10" t="s">
        <v>46</v>
      </c>
      <c r="E10">
        <v>70</v>
      </c>
      <c r="F10">
        <v>45.305569688654927</v>
      </c>
      <c r="G10">
        <v>56.071071030147777</v>
      </c>
      <c r="H10">
        <v>70.796323483992595</v>
      </c>
      <c r="I10">
        <v>96.76887351888459</v>
      </c>
      <c r="J10">
        <v>110.24214255139221</v>
      </c>
      <c r="L10" t="s">
        <v>46</v>
      </c>
      <c r="M10">
        <v>49</v>
      </c>
      <c r="N10" t="s">
        <v>84</v>
      </c>
      <c r="O10">
        <v>102</v>
      </c>
    </row>
    <row r="11" spans="1:15" x14ac:dyDescent="0.25">
      <c r="A11" t="s">
        <v>90</v>
      </c>
      <c r="B11" t="s">
        <v>36</v>
      </c>
      <c r="C11" t="s">
        <v>37</v>
      </c>
      <c r="D11" t="s">
        <v>47</v>
      </c>
      <c r="E11">
        <v>70</v>
      </c>
      <c r="F11">
        <v>48.104387829407649</v>
      </c>
      <c r="G11">
        <v>59.534943835391623</v>
      </c>
      <c r="H11">
        <v>75.169870397259075</v>
      </c>
      <c r="I11">
        <v>102.74691287532779</v>
      </c>
      <c r="J11">
        <v>117.0525129003064</v>
      </c>
      <c r="L11" t="s">
        <v>47</v>
      </c>
      <c r="M11">
        <v>13</v>
      </c>
      <c r="N11" t="s">
        <v>84</v>
      </c>
      <c r="O11">
        <v>102</v>
      </c>
    </row>
    <row r="12" spans="1:15" x14ac:dyDescent="0.25">
      <c r="A12" t="s">
        <v>90</v>
      </c>
      <c r="B12" t="s">
        <v>36</v>
      </c>
      <c r="C12" t="s">
        <v>37</v>
      </c>
      <c r="D12" t="s">
        <v>48</v>
      </c>
      <c r="E12">
        <v>70</v>
      </c>
      <c r="F12">
        <v>50.928875139728888</v>
      </c>
      <c r="G12">
        <v>63.03058531367175</v>
      </c>
      <c r="H12">
        <v>79.583528997561544</v>
      </c>
      <c r="I12">
        <v>108.77977941174861</v>
      </c>
      <c r="J12">
        <v>123.9253440960921</v>
      </c>
      <c r="L12" t="s">
        <v>48</v>
      </c>
      <c r="M12">
        <v>40</v>
      </c>
      <c r="N12" t="s">
        <v>84</v>
      </c>
      <c r="O12">
        <v>102</v>
      </c>
    </row>
    <row r="13" spans="1:15" x14ac:dyDescent="0.25">
      <c r="A13" t="s">
        <v>90</v>
      </c>
      <c r="B13" t="s">
        <v>36</v>
      </c>
      <c r="C13" t="s">
        <v>37</v>
      </c>
      <c r="D13" t="s">
        <v>49</v>
      </c>
      <c r="E13">
        <v>70</v>
      </c>
      <c r="F13">
        <v>50.215188506589499</v>
      </c>
      <c r="G13">
        <v>62.147312590802827</v>
      </c>
      <c r="H13">
        <v>78.468293275040878</v>
      </c>
      <c r="I13">
        <v>107.25540499136299</v>
      </c>
      <c r="J13">
        <v>122.1887288391102</v>
      </c>
      <c r="L13" t="s">
        <v>49</v>
      </c>
      <c r="M13">
        <v>28</v>
      </c>
      <c r="N13" t="s">
        <v>84</v>
      </c>
      <c r="O13">
        <v>102</v>
      </c>
    </row>
    <row r="14" spans="1:15" x14ac:dyDescent="0.25">
      <c r="A14" t="s">
        <v>90</v>
      </c>
      <c r="B14" t="s">
        <v>36</v>
      </c>
      <c r="C14" t="s">
        <v>37</v>
      </c>
      <c r="D14" t="s">
        <v>50</v>
      </c>
      <c r="E14">
        <v>70</v>
      </c>
      <c r="F14">
        <v>50.611698847919513</v>
      </c>
      <c r="G14">
        <v>62.638041648304807</v>
      </c>
      <c r="H14">
        <v>79.087896440445448</v>
      </c>
      <c r="I14">
        <v>108.1023176189445</v>
      </c>
      <c r="J14">
        <v>123.1535583263543</v>
      </c>
      <c r="L14" t="s">
        <v>50</v>
      </c>
      <c r="M14">
        <v>29</v>
      </c>
      <c r="N14" t="s">
        <v>84</v>
      </c>
      <c r="O14">
        <v>102</v>
      </c>
    </row>
    <row r="15" spans="1:15" x14ac:dyDescent="0.25">
      <c r="A15" t="s">
        <v>90</v>
      </c>
      <c r="B15" t="s">
        <v>36</v>
      </c>
      <c r="C15" t="s">
        <v>37</v>
      </c>
      <c r="D15" t="s">
        <v>51</v>
      </c>
      <c r="E15">
        <v>70</v>
      </c>
      <c r="F15">
        <v>47.67052630400412</v>
      </c>
      <c r="G15">
        <v>58.99798821215748</v>
      </c>
      <c r="H15">
        <v>74.491900754435704</v>
      </c>
      <c r="I15">
        <v>101.8202212706309</v>
      </c>
      <c r="J15">
        <v>115.9967966945553</v>
      </c>
      <c r="L15" t="s">
        <v>51</v>
      </c>
      <c r="M15">
        <v>33</v>
      </c>
      <c r="N15" t="s">
        <v>84</v>
      </c>
      <c r="O15">
        <v>102</v>
      </c>
    </row>
    <row r="16" spans="1:15" x14ac:dyDescent="0.25">
      <c r="A16" t="s">
        <v>90</v>
      </c>
      <c r="B16" t="s">
        <v>36</v>
      </c>
      <c r="C16" t="s">
        <v>37</v>
      </c>
      <c r="D16" t="s">
        <v>52</v>
      </c>
      <c r="E16">
        <v>70</v>
      </c>
      <c r="F16">
        <v>51.904266852711842</v>
      </c>
      <c r="G16">
        <v>64.237749430506156</v>
      </c>
      <c r="H16">
        <v>81.107715708168982</v>
      </c>
      <c r="I16">
        <v>110.8631337973939</v>
      </c>
      <c r="J16">
        <v>126.2987669005082</v>
      </c>
      <c r="L16" t="s">
        <v>52</v>
      </c>
      <c r="M16">
        <v>10</v>
      </c>
      <c r="N16" t="s">
        <v>84</v>
      </c>
      <c r="O16">
        <v>102</v>
      </c>
    </row>
    <row r="17" spans="1:15" x14ac:dyDescent="0.25">
      <c r="A17" t="s">
        <v>90</v>
      </c>
      <c r="B17" t="s">
        <v>36</v>
      </c>
      <c r="C17" t="s">
        <v>37</v>
      </c>
      <c r="D17" t="s">
        <v>53</v>
      </c>
      <c r="E17">
        <v>70</v>
      </c>
      <c r="F17">
        <v>65.144451408233522</v>
      </c>
      <c r="G17">
        <v>80.624064264790789</v>
      </c>
      <c r="H17">
        <v>101.79736590398591</v>
      </c>
      <c r="I17">
        <v>139.1430506690894</v>
      </c>
      <c r="J17">
        <v>158.51613715337729</v>
      </c>
      <c r="L17" t="s">
        <v>53</v>
      </c>
      <c r="M17">
        <v>6</v>
      </c>
      <c r="N17" t="s">
        <v>84</v>
      </c>
      <c r="O17">
        <v>102</v>
      </c>
    </row>
    <row r="18" spans="1:15" x14ac:dyDescent="0.25">
      <c r="A18" t="s">
        <v>90</v>
      </c>
      <c r="B18" t="s">
        <v>36</v>
      </c>
      <c r="C18" t="s">
        <v>37</v>
      </c>
      <c r="D18" t="s">
        <v>54</v>
      </c>
      <c r="E18">
        <v>70</v>
      </c>
      <c r="F18">
        <v>49.497896659639679</v>
      </c>
      <c r="G18">
        <v>61.259577983864638</v>
      </c>
      <c r="H18">
        <v>77.347423898978121</v>
      </c>
      <c r="I18">
        <v>105.7233301385222</v>
      </c>
      <c r="J18">
        <v>120.44334100741951</v>
      </c>
      <c r="L18" t="s">
        <v>54</v>
      </c>
      <c r="M18">
        <v>371</v>
      </c>
      <c r="N18" t="s">
        <v>84</v>
      </c>
      <c r="O18">
        <v>102</v>
      </c>
    </row>
    <row r="19" spans="1:15" x14ac:dyDescent="0.25">
      <c r="A19" t="s">
        <v>90</v>
      </c>
      <c r="B19" t="s">
        <v>55</v>
      </c>
      <c r="C19" t="s">
        <v>37</v>
      </c>
      <c r="D19" t="s">
        <v>38</v>
      </c>
      <c r="E19">
        <v>70</v>
      </c>
      <c r="F19">
        <v>46.843934544240113</v>
      </c>
      <c r="G19">
        <v>57.974981866730843</v>
      </c>
      <c r="H19">
        <v>73.200234894904312</v>
      </c>
      <c r="I19">
        <v>100.0546910278364</v>
      </c>
      <c r="J19">
        <v>113.9854491441783</v>
      </c>
    </row>
    <row r="20" spans="1:15" x14ac:dyDescent="0.25">
      <c r="A20" t="s">
        <v>90</v>
      </c>
      <c r="B20" t="s">
        <v>55</v>
      </c>
      <c r="C20" t="s">
        <v>37</v>
      </c>
      <c r="D20" t="s">
        <v>39</v>
      </c>
      <c r="E20">
        <v>70</v>
      </c>
      <c r="F20">
        <v>43.836443255229923</v>
      </c>
      <c r="G20">
        <v>54.252851037177052</v>
      </c>
      <c r="H20">
        <v>68.500606843976783</v>
      </c>
      <c r="I20">
        <v>93.630943436637878</v>
      </c>
      <c r="J20">
        <v>106.6673139638109</v>
      </c>
    </row>
    <row r="21" spans="1:15" x14ac:dyDescent="0.25">
      <c r="A21" t="s">
        <v>90</v>
      </c>
      <c r="B21" t="s">
        <v>55</v>
      </c>
      <c r="C21" t="s">
        <v>37</v>
      </c>
      <c r="D21" t="s">
        <v>40</v>
      </c>
      <c r="E21">
        <v>70</v>
      </c>
      <c r="F21">
        <v>56.660783185041623</v>
      </c>
      <c r="G21">
        <v>70.124508320393986</v>
      </c>
      <c r="H21">
        <v>88.540441336268486</v>
      </c>
      <c r="I21">
        <v>121.0226512809361</v>
      </c>
      <c r="J21">
        <v>137.87280857265239</v>
      </c>
    </row>
    <row r="22" spans="1:15" x14ac:dyDescent="0.25">
      <c r="A22" t="s">
        <v>90</v>
      </c>
      <c r="B22" t="s">
        <v>55</v>
      </c>
      <c r="C22" t="s">
        <v>37</v>
      </c>
      <c r="D22" t="s">
        <v>41</v>
      </c>
      <c r="E22">
        <v>70</v>
      </c>
      <c r="F22">
        <v>47.697078666130693</v>
      </c>
      <c r="G22">
        <v>59.030849941809016</v>
      </c>
      <c r="H22">
        <v>74.533392554037732</v>
      </c>
      <c r="I22">
        <v>101.87693487538</v>
      </c>
      <c r="J22">
        <v>116.0614066158244</v>
      </c>
    </row>
    <row r="23" spans="1:15" x14ac:dyDescent="0.25">
      <c r="A23" t="s">
        <v>90</v>
      </c>
      <c r="B23" t="s">
        <v>55</v>
      </c>
      <c r="C23" t="s">
        <v>37</v>
      </c>
      <c r="D23" t="s">
        <v>42</v>
      </c>
      <c r="E23">
        <v>70</v>
      </c>
      <c r="F23">
        <v>40.391765462543319</v>
      </c>
      <c r="G23">
        <v>49.989649525375512</v>
      </c>
      <c r="H23">
        <v>63.117813404117783</v>
      </c>
      <c r="I23">
        <v>86.273402367746456</v>
      </c>
      <c r="J23">
        <v>98.285371900734631</v>
      </c>
    </row>
    <row r="24" spans="1:15" x14ac:dyDescent="0.25">
      <c r="A24" t="s">
        <v>90</v>
      </c>
      <c r="B24" t="s">
        <v>55</v>
      </c>
      <c r="C24" t="s">
        <v>37</v>
      </c>
      <c r="D24" t="s">
        <v>43</v>
      </c>
      <c r="E24">
        <v>70</v>
      </c>
      <c r="F24">
        <v>43.475109266663829</v>
      </c>
      <c r="G24">
        <v>53.805656931072043</v>
      </c>
      <c r="H24">
        <v>67.935971676246126</v>
      </c>
      <c r="I24">
        <v>92.859164530028465</v>
      </c>
      <c r="J24">
        <v>105.78807917325619</v>
      </c>
    </row>
    <row r="25" spans="1:15" x14ac:dyDescent="0.25">
      <c r="A25" t="s">
        <v>90</v>
      </c>
      <c r="B25" t="s">
        <v>55</v>
      </c>
      <c r="C25" t="s">
        <v>37</v>
      </c>
      <c r="D25" t="s">
        <v>44</v>
      </c>
      <c r="E25">
        <v>70</v>
      </c>
      <c r="F25">
        <v>47.799903681906571</v>
      </c>
      <c r="G25">
        <v>59.158108219386513</v>
      </c>
      <c r="H25">
        <v>74.694071100387376</v>
      </c>
      <c r="I25">
        <v>102.09656043167639</v>
      </c>
      <c r="J25">
        <v>116.31161095328029</v>
      </c>
    </row>
    <row r="26" spans="1:15" x14ac:dyDescent="0.25">
      <c r="A26" t="s">
        <v>90</v>
      </c>
      <c r="B26" t="s">
        <v>55</v>
      </c>
      <c r="C26" t="s">
        <v>37</v>
      </c>
      <c r="D26" t="s">
        <v>45</v>
      </c>
      <c r="E26">
        <v>70</v>
      </c>
      <c r="F26">
        <v>41.535782307691868</v>
      </c>
      <c r="G26">
        <v>51.405507448028978</v>
      </c>
      <c r="H26">
        <v>64.9055005957117</v>
      </c>
      <c r="I26">
        <v>88.716925805426058</v>
      </c>
      <c r="J26">
        <v>101.0691106108041</v>
      </c>
    </row>
    <row r="27" spans="1:15" x14ac:dyDescent="0.25">
      <c r="A27" t="s">
        <v>90</v>
      </c>
      <c r="B27" t="s">
        <v>55</v>
      </c>
      <c r="C27" t="s">
        <v>37</v>
      </c>
      <c r="D27" t="s">
        <v>46</v>
      </c>
      <c r="E27">
        <v>70</v>
      </c>
      <c r="F27">
        <v>39.885319246457328</v>
      </c>
      <c r="G27">
        <v>49.362861650280813</v>
      </c>
      <c r="H27">
        <v>62.326419975281901</v>
      </c>
      <c r="I27">
        <v>85.191675989172424</v>
      </c>
      <c r="J27">
        <v>97.053035207210044</v>
      </c>
    </row>
    <row r="28" spans="1:15" x14ac:dyDescent="0.25">
      <c r="A28" t="s">
        <v>90</v>
      </c>
      <c r="B28" t="s">
        <v>55</v>
      </c>
      <c r="C28" t="s">
        <v>37</v>
      </c>
      <c r="D28" t="s">
        <v>47</v>
      </c>
      <c r="E28">
        <v>70</v>
      </c>
      <c r="F28">
        <v>42.349293451479902</v>
      </c>
      <c r="G28">
        <v>52.41232496385809</v>
      </c>
      <c r="H28">
        <v>66.176726153391243</v>
      </c>
      <c r="I28">
        <v>90.454516956368792</v>
      </c>
      <c r="J28">
        <v>103.0486290695044</v>
      </c>
    </row>
    <row r="29" spans="1:15" x14ac:dyDescent="0.25">
      <c r="A29" t="s">
        <v>90</v>
      </c>
      <c r="B29" t="s">
        <v>55</v>
      </c>
      <c r="C29" t="s">
        <v>37</v>
      </c>
      <c r="D29" t="s">
        <v>48</v>
      </c>
      <c r="E29">
        <v>70</v>
      </c>
      <c r="F29">
        <v>44.835865827766362</v>
      </c>
      <c r="G29">
        <v>55.489756222100823</v>
      </c>
      <c r="H29">
        <v>70.062345151843402</v>
      </c>
      <c r="I29">
        <v>95.765625710325608</v>
      </c>
      <c r="J29">
        <v>109.09921111172891</v>
      </c>
    </row>
    <row r="30" spans="1:15" x14ac:dyDescent="0.25">
      <c r="A30" t="s">
        <v>90</v>
      </c>
      <c r="B30" t="s">
        <v>55</v>
      </c>
      <c r="C30" t="s">
        <v>37</v>
      </c>
      <c r="D30" t="s">
        <v>49</v>
      </c>
      <c r="E30">
        <v>70</v>
      </c>
      <c r="F30">
        <v>44.207562963453803</v>
      </c>
      <c r="G30">
        <v>54.712156143889331</v>
      </c>
      <c r="H30">
        <v>69.080533574735497</v>
      </c>
      <c r="I30">
        <v>94.423623814619631</v>
      </c>
      <c r="J30">
        <v>107.5703603675712</v>
      </c>
    </row>
    <row r="31" spans="1:15" x14ac:dyDescent="0.25">
      <c r="A31" t="s">
        <v>90</v>
      </c>
      <c r="B31" t="s">
        <v>55</v>
      </c>
      <c r="C31" t="s">
        <v>37</v>
      </c>
      <c r="D31" t="s">
        <v>50</v>
      </c>
      <c r="E31">
        <v>70</v>
      </c>
      <c r="F31">
        <v>44.556635752012717</v>
      </c>
      <c r="G31">
        <v>55.144175545841158</v>
      </c>
      <c r="H31">
        <v>69.626008893291427</v>
      </c>
      <c r="I31">
        <v>95.169213832736133</v>
      </c>
      <c r="J31">
        <v>108.4197599531316</v>
      </c>
    </row>
    <row r="32" spans="1:15" x14ac:dyDescent="0.25">
      <c r="A32" t="s">
        <v>90</v>
      </c>
      <c r="B32" t="s">
        <v>55</v>
      </c>
      <c r="C32" t="s">
        <v>37</v>
      </c>
      <c r="D32" t="s">
        <v>51</v>
      </c>
      <c r="E32">
        <v>70</v>
      </c>
      <c r="F32">
        <v>41.96733808554157</v>
      </c>
      <c r="G32">
        <v>51.93960943238919</v>
      </c>
      <c r="H32">
        <v>65.579867183749187</v>
      </c>
      <c r="I32">
        <v>89.638692527929891</v>
      </c>
      <c r="J32">
        <v>102.119216235952</v>
      </c>
    </row>
    <row r="33" spans="1:10" x14ac:dyDescent="0.25">
      <c r="A33" t="s">
        <v>90</v>
      </c>
      <c r="B33" t="s">
        <v>55</v>
      </c>
      <c r="C33" t="s">
        <v>37</v>
      </c>
      <c r="D33" t="s">
        <v>52</v>
      </c>
      <c r="E33">
        <v>70</v>
      </c>
      <c r="F33">
        <v>45.69456399953696</v>
      </c>
      <c r="G33">
        <v>56.552498099395109</v>
      </c>
      <c r="H33">
        <v>71.404181794921939</v>
      </c>
      <c r="I33">
        <v>97.599732539706807</v>
      </c>
      <c r="J33">
        <v>111.1886832651861</v>
      </c>
    </row>
    <row r="34" spans="1:10" x14ac:dyDescent="0.25">
      <c r="A34" t="s">
        <v>90</v>
      </c>
      <c r="B34" t="s">
        <v>55</v>
      </c>
      <c r="C34" t="s">
        <v>37</v>
      </c>
      <c r="D34" t="s">
        <v>53</v>
      </c>
      <c r="E34">
        <v>70</v>
      </c>
      <c r="F34">
        <v>57.350724412220963</v>
      </c>
      <c r="G34">
        <v>70.978393258198608</v>
      </c>
      <c r="H34">
        <v>89.618571522910045</v>
      </c>
      <c r="I34">
        <v>122.49630751806539</v>
      </c>
      <c r="J34">
        <v>139.5516440809902</v>
      </c>
    </row>
    <row r="35" spans="1:10" x14ac:dyDescent="0.25">
      <c r="A35" t="s">
        <v>90</v>
      </c>
      <c r="B35" t="s">
        <v>55</v>
      </c>
      <c r="C35" t="s">
        <v>37</v>
      </c>
      <c r="D35" t="s">
        <v>54</v>
      </c>
      <c r="E35">
        <v>70</v>
      </c>
      <c r="F35">
        <v>43.576086204523683</v>
      </c>
      <c r="G35">
        <v>53.930627990790647</v>
      </c>
      <c r="H35">
        <v>68.093762340976241</v>
      </c>
      <c r="I35">
        <v>93.074842747855428</v>
      </c>
      <c r="J35">
        <v>106.033786578647</v>
      </c>
    </row>
    <row r="36" spans="1:10" x14ac:dyDescent="0.25">
      <c r="A36" t="s">
        <v>90</v>
      </c>
      <c r="B36" t="s">
        <v>36</v>
      </c>
      <c r="C36" t="s">
        <v>56</v>
      </c>
      <c r="D36" t="s">
        <v>38</v>
      </c>
      <c r="E36">
        <v>70</v>
      </c>
      <c r="F36">
        <v>44.71414463503713</v>
      </c>
      <c r="G36">
        <v>55.339111661392337</v>
      </c>
      <c r="H36">
        <v>69.872138671833639</v>
      </c>
      <c r="I36">
        <v>95.505639514704896</v>
      </c>
      <c r="J36">
        <v>108.8030266652559</v>
      </c>
    </row>
    <row r="37" spans="1:10" x14ac:dyDescent="0.25">
      <c r="A37" t="s">
        <v>90</v>
      </c>
      <c r="B37" t="s">
        <v>36</v>
      </c>
      <c r="C37" t="s">
        <v>56</v>
      </c>
      <c r="D37" t="s">
        <v>39</v>
      </c>
      <c r="E37">
        <v>70</v>
      </c>
      <c r="F37">
        <v>41.843390890848262</v>
      </c>
      <c r="G37">
        <v>51.786209927529271</v>
      </c>
      <c r="H37">
        <v>65.386182262651317</v>
      </c>
      <c r="I37">
        <v>89.373951779966163</v>
      </c>
      <c r="J37">
        <v>101.8176152539949</v>
      </c>
    </row>
    <row r="38" spans="1:10" x14ac:dyDescent="0.25">
      <c r="A38" t="s">
        <v>90</v>
      </c>
      <c r="B38" t="s">
        <v>36</v>
      </c>
      <c r="C38" t="s">
        <v>56</v>
      </c>
      <c r="D38" t="s">
        <v>40</v>
      </c>
      <c r="E38">
        <v>70</v>
      </c>
      <c r="F38">
        <v>54.084663876338567</v>
      </c>
      <c r="G38">
        <v>66.936252003718735</v>
      </c>
      <c r="H38">
        <v>84.514892663872644</v>
      </c>
      <c r="I38">
        <v>115.5202778362012</v>
      </c>
      <c r="J38">
        <v>131.60433178246751</v>
      </c>
    </row>
    <row r="39" spans="1:10" x14ac:dyDescent="0.25">
      <c r="A39" t="s">
        <v>90</v>
      </c>
      <c r="B39" t="s">
        <v>36</v>
      </c>
      <c r="C39" t="s">
        <v>56</v>
      </c>
      <c r="D39" t="s">
        <v>41</v>
      </c>
      <c r="E39">
        <v>70</v>
      </c>
      <c r="F39">
        <v>45.528500005308608</v>
      </c>
      <c r="G39">
        <v>56.346974008650477</v>
      </c>
      <c r="H39">
        <v>71.144683452108268</v>
      </c>
      <c r="I39">
        <v>97.24503386217205</v>
      </c>
      <c r="J39">
        <v>110.7845993821186</v>
      </c>
    </row>
    <row r="40" spans="1:10" x14ac:dyDescent="0.25">
      <c r="A40" t="s">
        <v>90</v>
      </c>
      <c r="B40" t="s">
        <v>36</v>
      </c>
      <c r="C40" t="s">
        <v>56</v>
      </c>
      <c r="D40" t="s">
        <v>42</v>
      </c>
      <c r="E40">
        <v>70</v>
      </c>
      <c r="F40">
        <v>38.555327611325382</v>
      </c>
      <c r="G40">
        <v>47.716837641412418</v>
      </c>
      <c r="H40">
        <v>60.248121022661408</v>
      </c>
      <c r="I40">
        <v>82.350926094496941</v>
      </c>
      <c r="J40">
        <v>93.816763630890094</v>
      </c>
    </row>
    <row r="41" spans="1:10" x14ac:dyDescent="0.25">
      <c r="A41" t="s">
        <v>90</v>
      </c>
      <c r="B41" t="s">
        <v>36</v>
      </c>
      <c r="C41" t="s">
        <v>56</v>
      </c>
      <c r="D41" t="s">
        <v>43</v>
      </c>
      <c r="E41">
        <v>70</v>
      </c>
      <c r="F41">
        <v>41.498485186758863</v>
      </c>
      <c r="G41">
        <v>51.359347791911027</v>
      </c>
      <c r="H41">
        <v>64.847218599552249</v>
      </c>
      <c r="I41">
        <v>88.637262302616364</v>
      </c>
      <c r="J41">
        <v>100.978355444256</v>
      </c>
    </row>
    <row r="42" spans="1:10" x14ac:dyDescent="0.25">
      <c r="A42" t="s">
        <v>90</v>
      </c>
      <c r="B42" t="s">
        <v>36</v>
      </c>
      <c r="C42" t="s">
        <v>56</v>
      </c>
      <c r="D42" t="s">
        <v>44</v>
      </c>
      <c r="E42">
        <v>70</v>
      </c>
      <c r="F42">
        <v>45.626650014957363</v>
      </c>
      <c r="G42">
        <v>56.468446405983627</v>
      </c>
      <c r="H42">
        <v>71.298056643987366</v>
      </c>
      <c r="I42">
        <v>97.454673999904514</v>
      </c>
      <c r="J42">
        <v>111.0234280168643</v>
      </c>
    </row>
    <row r="43" spans="1:10" x14ac:dyDescent="0.25">
      <c r="A43" t="s">
        <v>90</v>
      </c>
      <c r="B43" t="s">
        <v>36</v>
      </c>
      <c r="C43" t="s">
        <v>56</v>
      </c>
      <c r="D43" t="s">
        <v>45</v>
      </c>
      <c r="E43">
        <v>70</v>
      </c>
      <c r="F43">
        <v>39.647330987569987</v>
      </c>
      <c r="G43">
        <v>49.068322664012307</v>
      </c>
      <c r="H43">
        <v>61.954529854986163</v>
      </c>
      <c r="I43">
        <v>84.683353152013268</v>
      </c>
      <c r="J43">
        <v>96.47393785246723</v>
      </c>
    </row>
    <row r="44" spans="1:10" x14ac:dyDescent="0.25">
      <c r="A44" t="s">
        <v>90</v>
      </c>
      <c r="B44" t="s">
        <v>36</v>
      </c>
      <c r="C44" t="s">
        <v>56</v>
      </c>
      <c r="D44" t="s">
        <v>46</v>
      </c>
      <c r="E44">
        <v>70</v>
      </c>
      <c r="F44">
        <v>38.071907301390709</v>
      </c>
      <c r="G44">
        <v>47.118547084157797</v>
      </c>
      <c r="H44">
        <v>59.492708810077808</v>
      </c>
      <c r="I44">
        <v>81.318381108306383</v>
      </c>
      <c r="J44">
        <v>92.640455925539669</v>
      </c>
    </row>
    <row r="45" spans="1:10" x14ac:dyDescent="0.25">
      <c r="A45" t="s">
        <v>90</v>
      </c>
      <c r="B45" t="s">
        <v>36</v>
      </c>
      <c r="C45" t="s">
        <v>56</v>
      </c>
      <c r="D45" t="s">
        <v>47</v>
      </c>
      <c r="E45">
        <v>70</v>
      </c>
      <c r="F45">
        <v>40.423855318829958</v>
      </c>
      <c r="G45">
        <v>50.029364567555987</v>
      </c>
      <c r="H45">
        <v>63.167958317024421</v>
      </c>
      <c r="I45">
        <v>86.341943592712411</v>
      </c>
      <c r="J45">
        <v>98.363456218744915</v>
      </c>
    </row>
    <row r="46" spans="1:10" x14ac:dyDescent="0.25">
      <c r="A46" t="s">
        <v>90</v>
      </c>
      <c r="B46" t="s">
        <v>36</v>
      </c>
      <c r="C46" t="s">
        <v>56</v>
      </c>
      <c r="D46" t="s">
        <v>48</v>
      </c>
      <c r="E46">
        <v>70</v>
      </c>
      <c r="F46">
        <v>42.797374066999069</v>
      </c>
      <c r="G46">
        <v>52.966878414850207</v>
      </c>
      <c r="H46">
        <v>66.876915124001286</v>
      </c>
      <c r="I46">
        <v>91.411579337603925</v>
      </c>
      <c r="J46">
        <v>104.13894461856481</v>
      </c>
    </row>
    <row r="47" spans="1:10" x14ac:dyDescent="0.25">
      <c r="A47" t="s">
        <v>90</v>
      </c>
      <c r="B47" t="s">
        <v>36</v>
      </c>
      <c r="C47" t="s">
        <v>56</v>
      </c>
      <c r="D47" t="s">
        <v>49</v>
      </c>
      <c r="E47">
        <v>70</v>
      </c>
      <c r="F47">
        <v>42.197637400495381</v>
      </c>
      <c r="G47">
        <v>52.224632429246093</v>
      </c>
      <c r="H47">
        <v>65.939742247933509</v>
      </c>
      <c r="I47">
        <v>90.130592429716842</v>
      </c>
      <c r="J47">
        <v>102.6796040664792</v>
      </c>
    </row>
    <row r="48" spans="1:10" x14ac:dyDescent="0.25">
      <c r="A48" t="s">
        <v>90</v>
      </c>
      <c r="B48" t="s">
        <v>36</v>
      </c>
      <c r="C48" t="s">
        <v>56</v>
      </c>
      <c r="D48" t="s">
        <v>50</v>
      </c>
      <c r="E48">
        <v>70</v>
      </c>
      <c r="F48">
        <v>42.530839367999597</v>
      </c>
      <c r="G48">
        <v>52.637009788491433</v>
      </c>
      <c r="H48">
        <v>66.460417176844913</v>
      </c>
      <c r="I48">
        <v>90.842283713398743</v>
      </c>
      <c r="J48">
        <v>103.49038514819691</v>
      </c>
    </row>
    <row r="49" spans="1:10" x14ac:dyDescent="0.25">
      <c r="A49" t="s">
        <v>90</v>
      </c>
      <c r="B49" t="s">
        <v>36</v>
      </c>
      <c r="C49" t="s">
        <v>56</v>
      </c>
      <c r="D49" t="s">
        <v>51</v>
      </c>
      <c r="E49">
        <v>70</v>
      </c>
      <c r="F49">
        <v>40.059265801684148</v>
      </c>
      <c r="G49">
        <v>49.578141354754187</v>
      </c>
      <c r="H49">
        <v>62.598235928097218</v>
      </c>
      <c r="I49">
        <v>85.563211151790711</v>
      </c>
      <c r="J49">
        <v>97.476299743323793</v>
      </c>
    </row>
    <row r="50" spans="1:10" x14ac:dyDescent="0.25">
      <c r="A50" t="s">
        <v>90</v>
      </c>
      <c r="B50" t="s">
        <v>36</v>
      </c>
      <c r="C50" t="s">
        <v>56</v>
      </c>
      <c r="D50" t="s">
        <v>52</v>
      </c>
      <c r="E50">
        <v>70</v>
      </c>
      <c r="F50">
        <v>43.617030968665418</v>
      </c>
      <c r="G50">
        <v>53.981302042442152</v>
      </c>
      <c r="H50">
        <v>68.157744292578982</v>
      </c>
      <c r="I50">
        <v>93.162297308734381</v>
      </c>
      <c r="J50">
        <v>106.1334175634523</v>
      </c>
    </row>
    <row r="51" spans="1:10" x14ac:dyDescent="0.25">
      <c r="A51" t="s">
        <v>90</v>
      </c>
      <c r="B51" t="s">
        <v>36</v>
      </c>
      <c r="C51" t="s">
        <v>56</v>
      </c>
      <c r="D51" t="s">
        <v>53</v>
      </c>
      <c r="E51">
        <v>70</v>
      </c>
      <c r="F51">
        <v>54.743236477507168</v>
      </c>
      <c r="G51">
        <v>67.751314508227537</v>
      </c>
      <c r="H51">
        <v>85.544004961332675</v>
      </c>
      <c r="I51">
        <v>116.9269333353692</v>
      </c>
      <c r="J51">
        <v>133.20683794401461</v>
      </c>
    </row>
    <row r="52" spans="1:10" x14ac:dyDescent="0.25">
      <c r="A52" t="s">
        <v>90</v>
      </c>
      <c r="B52" t="s">
        <v>36</v>
      </c>
      <c r="C52" t="s">
        <v>56</v>
      </c>
      <c r="D52" t="s">
        <v>54</v>
      </c>
      <c r="E52">
        <v>70</v>
      </c>
      <c r="F52">
        <v>41.594871142554346</v>
      </c>
      <c r="G52">
        <v>51.478636961230798</v>
      </c>
      <c r="H52">
        <v>64.997835209225315</v>
      </c>
      <c r="I52">
        <v>88.843134570186763</v>
      </c>
      <c r="J52">
        <v>101.2128916028736</v>
      </c>
    </row>
    <row r="53" spans="1:10" x14ac:dyDescent="0.25">
      <c r="A53" t="s">
        <v>90</v>
      </c>
      <c r="B53" t="s">
        <v>55</v>
      </c>
      <c r="C53" t="s">
        <v>56</v>
      </c>
      <c r="D53" t="s">
        <v>38</v>
      </c>
      <c r="E53">
        <v>70</v>
      </c>
      <c r="F53">
        <v>39.364650877512702</v>
      </c>
      <c r="G53">
        <v>48.718472156916683</v>
      </c>
      <c r="H53">
        <v>61.512802432692702</v>
      </c>
      <c r="I53">
        <v>84.079572292299488</v>
      </c>
      <c r="J53">
        <v>95.786091717796893</v>
      </c>
    </row>
    <row r="54" spans="1:10" x14ac:dyDescent="0.25">
      <c r="A54" t="s">
        <v>90</v>
      </c>
      <c r="B54" t="s">
        <v>55</v>
      </c>
      <c r="C54" t="s">
        <v>56</v>
      </c>
      <c r="D54" t="s">
        <v>39</v>
      </c>
      <c r="E54">
        <v>70</v>
      </c>
      <c r="F54">
        <v>36.837347273302463</v>
      </c>
      <c r="G54">
        <v>45.590631123678193</v>
      </c>
      <c r="H54">
        <v>57.563535163005703</v>
      </c>
      <c r="I54">
        <v>78.681465072804954</v>
      </c>
      <c r="J54">
        <v>89.636398288916766</v>
      </c>
    </row>
    <row r="55" spans="1:10" x14ac:dyDescent="0.25">
      <c r="A55" t="s">
        <v>90</v>
      </c>
      <c r="B55" t="s">
        <v>55</v>
      </c>
      <c r="C55" t="s">
        <v>56</v>
      </c>
      <c r="D55" t="s">
        <v>40</v>
      </c>
      <c r="E55">
        <v>70</v>
      </c>
      <c r="F55">
        <v>47.614103516841723</v>
      </c>
      <c r="G55">
        <v>58.928158252431921</v>
      </c>
      <c r="H55">
        <v>74.403732215351667</v>
      </c>
      <c r="I55">
        <v>101.69970695876989</v>
      </c>
      <c r="J55">
        <v>115.85950300222891</v>
      </c>
    </row>
    <row r="56" spans="1:10" x14ac:dyDescent="0.25">
      <c r="A56" t="s">
        <v>90</v>
      </c>
      <c r="B56" t="s">
        <v>55</v>
      </c>
      <c r="C56" t="s">
        <v>56</v>
      </c>
      <c r="D56" t="s">
        <v>41</v>
      </c>
      <c r="E56">
        <v>70</v>
      </c>
      <c r="F56">
        <v>40.081578711034197</v>
      </c>
      <c r="G56">
        <v>49.605756253621031</v>
      </c>
      <c r="H56">
        <v>62.63310298658633</v>
      </c>
      <c r="I56">
        <v>85.610869643176486</v>
      </c>
      <c r="J56">
        <v>97.5305937948104</v>
      </c>
    </row>
    <row r="57" spans="1:10" x14ac:dyDescent="0.25">
      <c r="A57" t="s">
        <v>90</v>
      </c>
      <c r="B57" t="s">
        <v>55</v>
      </c>
      <c r="C57" t="s">
        <v>56</v>
      </c>
      <c r="D57" t="s">
        <v>42</v>
      </c>
      <c r="E57">
        <v>70</v>
      </c>
      <c r="F57">
        <v>33.942660052557407</v>
      </c>
      <c r="G57">
        <v>42.008108844853368</v>
      </c>
      <c r="H57">
        <v>53.04017933119141</v>
      </c>
      <c r="I57">
        <v>72.49865745188778</v>
      </c>
      <c r="J57">
        <v>82.592749496415649</v>
      </c>
    </row>
    <row r="58" spans="1:10" x14ac:dyDescent="0.25">
      <c r="A58" t="s">
        <v>90</v>
      </c>
      <c r="B58" t="s">
        <v>55</v>
      </c>
      <c r="C58" t="s">
        <v>56</v>
      </c>
      <c r="D58" t="s">
        <v>43</v>
      </c>
      <c r="E58">
        <v>70</v>
      </c>
      <c r="F58">
        <v>36.533705266104057</v>
      </c>
      <c r="G58">
        <v>45.214837757203391</v>
      </c>
      <c r="H58">
        <v>57.08905182877826</v>
      </c>
      <c r="I58">
        <v>78.032911369771824</v>
      </c>
      <c r="J58">
        <v>88.897545523744739</v>
      </c>
    </row>
    <row r="59" spans="1:10" x14ac:dyDescent="0.25">
      <c r="A59" t="s">
        <v>90</v>
      </c>
      <c r="B59" t="s">
        <v>55</v>
      </c>
      <c r="C59" t="s">
        <v>56</v>
      </c>
      <c r="D59" t="s">
        <v>44</v>
      </c>
      <c r="E59">
        <v>70</v>
      </c>
      <c r="F59">
        <v>40.167986287316452</v>
      </c>
      <c r="G59">
        <v>49.712695982677751</v>
      </c>
      <c r="H59">
        <v>62.768126975115443</v>
      </c>
      <c r="I59">
        <v>85.795428934181814</v>
      </c>
      <c r="J59">
        <v>97.740849540571702</v>
      </c>
    </row>
    <row r="60" spans="1:10" x14ac:dyDescent="0.25">
      <c r="A60" t="s">
        <v>90</v>
      </c>
      <c r="B60" t="s">
        <v>55</v>
      </c>
      <c r="C60" t="s">
        <v>56</v>
      </c>
      <c r="D60" t="s">
        <v>45</v>
      </c>
      <c r="E60">
        <v>70</v>
      </c>
      <c r="F60">
        <v>34.904018745959569</v>
      </c>
      <c r="G60">
        <v>43.197905418511738</v>
      </c>
      <c r="H60">
        <v>54.542437475387977</v>
      </c>
      <c r="I60">
        <v>74.552038491954676</v>
      </c>
      <c r="J60">
        <v>84.932025723364845</v>
      </c>
    </row>
    <row r="61" spans="1:10" x14ac:dyDescent="0.25">
      <c r="A61" t="s">
        <v>90</v>
      </c>
      <c r="B61" t="s">
        <v>55</v>
      </c>
      <c r="C61" t="s">
        <v>56</v>
      </c>
      <c r="D61" t="s">
        <v>46</v>
      </c>
      <c r="E61">
        <v>70</v>
      </c>
      <c r="F61">
        <v>33.517074997022974</v>
      </c>
      <c r="G61">
        <v>41.481396344773792</v>
      </c>
      <c r="H61">
        <v>52.375142836371339</v>
      </c>
      <c r="I61">
        <v>71.589643688380193</v>
      </c>
      <c r="J61">
        <v>81.557172443033664</v>
      </c>
    </row>
    <row r="62" spans="1:10" x14ac:dyDescent="0.25">
      <c r="A62" t="s">
        <v>90</v>
      </c>
      <c r="B62" t="s">
        <v>55</v>
      </c>
      <c r="C62" t="s">
        <v>56</v>
      </c>
      <c r="D62" t="s">
        <v>47</v>
      </c>
      <c r="E62">
        <v>70</v>
      </c>
      <c r="F62">
        <v>35.587641555865467</v>
      </c>
      <c r="G62">
        <v>44.04397055786395</v>
      </c>
      <c r="H62">
        <v>55.610694246547247</v>
      </c>
      <c r="I62">
        <v>76.012199122998979</v>
      </c>
      <c r="J62">
        <v>86.595486613028967</v>
      </c>
    </row>
    <row r="63" spans="1:10" x14ac:dyDescent="0.25">
      <c r="A63" t="s">
        <v>90</v>
      </c>
      <c r="B63" t="s">
        <v>55</v>
      </c>
      <c r="C63" t="s">
        <v>56</v>
      </c>
      <c r="D63" t="s">
        <v>48</v>
      </c>
      <c r="E63">
        <v>70</v>
      </c>
      <c r="F63">
        <v>37.677198174593578</v>
      </c>
      <c r="G63">
        <v>46.630047245462883</v>
      </c>
      <c r="H63">
        <v>58.875920295666717</v>
      </c>
      <c r="I63">
        <v>80.475315722962705</v>
      </c>
      <c r="J63">
        <v>91.68000933758735</v>
      </c>
    </row>
    <row r="64" spans="1:10" x14ac:dyDescent="0.25">
      <c r="A64" t="s">
        <v>90</v>
      </c>
      <c r="B64" t="s">
        <v>55</v>
      </c>
      <c r="C64" t="s">
        <v>56</v>
      </c>
      <c r="D64" t="s">
        <v>49</v>
      </c>
      <c r="E64">
        <v>70</v>
      </c>
      <c r="F64">
        <v>37.149212574330932</v>
      </c>
      <c r="G64">
        <v>45.976601801587677</v>
      </c>
      <c r="H64">
        <v>58.050868550197897</v>
      </c>
      <c r="I64">
        <v>79.347583037495497</v>
      </c>
      <c r="J64">
        <v>90.395260813085017</v>
      </c>
    </row>
    <row r="65" spans="1:10" x14ac:dyDescent="0.25">
      <c r="A65" t="s">
        <v>90</v>
      </c>
      <c r="B65" t="s">
        <v>55</v>
      </c>
      <c r="C65" t="s">
        <v>56</v>
      </c>
      <c r="D65" t="s">
        <v>50</v>
      </c>
      <c r="E65">
        <v>70</v>
      </c>
      <c r="F65">
        <v>37.44255105211154</v>
      </c>
      <c r="G65">
        <v>46.339643315832902</v>
      </c>
      <c r="H65">
        <v>58.509251170833132</v>
      </c>
      <c r="I65">
        <v>79.974129271206849</v>
      </c>
      <c r="J65">
        <v>91.109041977421555</v>
      </c>
    </row>
    <row r="66" spans="1:10" x14ac:dyDescent="0.25">
      <c r="A66" t="s">
        <v>90</v>
      </c>
      <c r="B66" t="s">
        <v>55</v>
      </c>
      <c r="C66" t="s">
        <v>56</v>
      </c>
      <c r="D66" t="s">
        <v>51</v>
      </c>
      <c r="E66">
        <v>70</v>
      </c>
      <c r="F66">
        <v>35.266670660118983</v>
      </c>
      <c r="G66">
        <v>43.646730615453109</v>
      </c>
      <c r="H66">
        <v>55.109132087184193</v>
      </c>
      <c r="I66">
        <v>75.326632376411681</v>
      </c>
      <c r="J66">
        <v>85.814467425169738</v>
      </c>
    </row>
    <row r="67" spans="1:10" x14ac:dyDescent="0.25">
      <c r="A67" t="s">
        <v>90</v>
      </c>
      <c r="B67" t="s">
        <v>55</v>
      </c>
      <c r="C67" t="s">
        <v>56</v>
      </c>
      <c r="D67" t="s">
        <v>52</v>
      </c>
      <c r="E67">
        <v>70</v>
      </c>
      <c r="F67">
        <v>38.398793276921829</v>
      </c>
      <c r="G67">
        <v>47.523107646550507</v>
      </c>
      <c r="H67">
        <v>60.003514113379779</v>
      </c>
      <c r="I67">
        <v>82.01658196614018</v>
      </c>
      <c r="J67">
        <v>93.435868290072335</v>
      </c>
    </row>
    <row r="68" spans="1:10" x14ac:dyDescent="0.25">
      <c r="A68" t="s">
        <v>90</v>
      </c>
      <c r="B68" t="s">
        <v>55</v>
      </c>
      <c r="C68" t="s">
        <v>56</v>
      </c>
      <c r="D68" t="s">
        <v>53</v>
      </c>
      <c r="E68">
        <v>70</v>
      </c>
      <c r="F68">
        <v>48.193886060689891</v>
      </c>
      <c r="G68">
        <v>59.645708620334958</v>
      </c>
      <c r="H68">
        <v>75.30972396883196</v>
      </c>
      <c r="I68">
        <v>102.9380735445928</v>
      </c>
      <c r="J68">
        <v>117.2702891436893</v>
      </c>
    </row>
    <row r="69" spans="1:10" x14ac:dyDescent="0.25">
      <c r="A69" t="s">
        <v>90</v>
      </c>
      <c r="B69" t="s">
        <v>55</v>
      </c>
      <c r="C69" t="s">
        <v>56</v>
      </c>
      <c r="D69" t="s">
        <v>54</v>
      </c>
      <c r="E69">
        <v>70</v>
      </c>
      <c r="F69">
        <v>36.618559835734189</v>
      </c>
      <c r="G69">
        <v>45.319855454445928</v>
      </c>
      <c r="H69">
        <v>57.221649026030448</v>
      </c>
      <c r="I69">
        <v>78.214153569626419</v>
      </c>
      <c r="J69">
        <v>89.104022334997467</v>
      </c>
    </row>
    <row r="70" spans="1:10" x14ac:dyDescent="0.25">
      <c r="A70" t="s">
        <v>91</v>
      </c>
      <c r="B70" t="s">
        <v>36</v>
      </c>
      <c r="C70" t="s">
        <v>37</v>
      </c>
      <c r="D70" t="s">
        <v>38</v>
      </c>
      <c r="E70">
        <v>122</v>
      </c>
      <c r="F70">
        <v>41.717624815352409</v>
      </c>
      <c r="G70">
        <v>56.175868692721863</v>
      </c>
      <c r="H70">
        <v>71.305966808327923</v>
      </c>
      <c r="I70">
        <v>83.997040980315717</v>
      </c>
      <c r="J70">
        <v>94.761069837076704</v>
      </c>
    </row>
    <row r="71" spans="1:10" x14ac:dyDescent="0.25">
      <c r="A71" t="s">
        <v>91</v>
      </c>
      <c r="B71" t="s">
        <v>36</v>
      </c>
      <c r="C71" t="s">
        <v>37</v>
      </c>
      <c r="D71" t="s">
        <v>39</v>
      </c>
      <c r="E71">
        <v>122</v>
      </c>
      <c r="F71">
        <v>39.039254724303028</v>
      </c>
      <c r="G71">
        <v>52.569245180207503</v>
      </c>
      <c r="H71">
        <v>66.727955244675783</v>
      </c>
      <c r="I71">
        <v>78.604232466070357</v>
      </c>
      <c r="J71">
        <v>88.677185235044789</v>
      </c>
    </row>
    <row r="72" spans="1:10" x14ac:dyDescent="0.25">
      <c r="A72" t="s">
        <v>91</v>
      </c>
      <c r="B72" t="s">
        <v>36</v>
      </c>
      <c r="C72" t="s">
        <v>37</v>
      </c>
      <c r="D72" t="s">
        <v>40</v>
      </c>
      <c r="E72">
        <v>122</v>
      </c>
      <c r="F72">
        <v>50.460178412751212</v>
      </c>
      <c r="G72">
        <v>67.94836401335246</v>
      </c>
      <c r="H72">
        <v>86.249200978427012</v>
      </c>
      <c r="I72">
        <v>101.5998799732746</v>
      </c>
      <c r="J72">
        <v>114.61967242205939</v>
      </c>
    </row>
    <row r="73" spans="1:10" x14ac:dyDescent="0.25">
      <c r="A73" t="s">
        <v>91</v>
      </c>
      <c r="B73" t="s">
        <v>36</v>
      </c>
      <c r="C73" t="s">
        <v>37</v>
      </c>
      <c r="D73" t="s">
        <v>41</v>
      </c>
      <c r="E73">
        <v>122</v>
      </c>
      <c r="F73">
        <v>42.477406134678652</v>
      </c>
      <c r="G73">
        <v>57.198970458907453</v>
      </c>
      <c r="H73">
        <v>72.604625151828046</v>
      </c>
      <c r="I73">
        <v>85.526835231498467</v>
      </c>
      <c r="J73">
        <v>96.486903725756889</v>
      </c>
    </row>
    <row r="74" spans="1:10" x14ac:dyDescent="0.25">
      <c r="A74" t="s">
        <v>91</v>
      </c>
      <c r="B74" t="s">
        <v>36</v>
      </c>
      <c r="C74" t="s">
        <v>37</v>
      </c>
      <c r="D74" t="s">
        <v>42</v>
      </c>
      <c r="E74">
        <v>122</v>
      </c>
      <c r="F74">
        <v>35.971541109654368</v>
      </c>
      <c r="G74">
        <v>48.438341803849433</v>
      </c>
      <c r="H74">
        <v>61.484457175171769</v>
      </c>
      <c r="I74">
        <v>72.427493801152679</v>
      </c>
      <c r="J74">
        <v>81.708911624920816</v>
      </c>
    </row>
    <row r="75" spans="1:10" x14ac:dyDescent="0.25">
      <c r="A75" t="s">
        <v>91</v>
      </c>
      <c r="B75" t="s">
        <v>36</v>
      </c>
      <c r="C75" t="s">
        <v>37</v>
      </c>
      <c r="D75" t="s">
        <v>43</v>
      </c>
      <c r="E75">
        <v>122</v>
      </c>
      <c r="F75">
        <v>38.717462886903057</v>
      </c>
      <c r="G75">
        <v>52.135928660290993</v>
      </c>
      <c r="H75">
        <v>66.17793164725397</v>
      </c>
      <c r="I75">
        <v>77.956315374125325</v>
      </c>
      <c r="J75">
        <v>87.946239048347252</v>
      </c>
    </row>
    <row r="76" spans="1:10" x14ac:dyDescent="0.25">
      <c r="A76" t="s">
        <v>91</v>
      </c>
      <c r="B76" t="s">
        <v>36</v>
      </c>
      <c r="C76" t="s">
        <v>37</v>
      </c>
      <c r="D76" t="s">
        <v>44</v>
      </c>
      <c r="E76">
        <v>122</v>
      </c>
      <c r="F76">
        <v>42.568978618320472</v>
      </c>
      <c r="G76">
        <v>57.322279584000214</v>
      </c>
      <c r="H76">
        <v>72.761145675420181</v>
      </c>
      <c r="I76">
        <v>85.711213361729435</v>
      </c>
      <c r="J76">
        <v>96.694909492047387</v>
      </c>
    </row>
    <row r="77" spans="1:10" x14ac:dyDescent="0.25">
      <c r="A77" t="s">
        <v>91</v>
      </c>
      <c r="B77" t="s">
        <v>36</v>
      </c>
      <c r="C77" t="s">
        <v>37</v>
      </c>
      <c r="D77" t="s">
        <v>45</v>
      </c>
      <c r="E77">
        <v>122</v>
      </c>
      <c r="F77">
        <v>36.990363845034928</v>
      </c>
      <c r="G77">
        <v>49.81026200441741</v>
      </c>
      <c r="H77">
        <v>63.225882783033342</v>
      </c>
      <c r="I77">
        <v>74.478859271603554</v>
      </c>
      <c r="J77">
        <v>84.023154892755898</v>
      </c>
    </row>
    <row r="78" spans="1:10" x14ac:dyDescent="0.25">
      <c r="A78" t="s">
        <v>91</v>
      </c>
      <c r="B78" t="s">
        <v>36</v>
      </c>
      <c r="C78" t="s">
        <v>37</v>
      </c>
      <c r="D78" t="s">
        <v>46</v>
      </c>
      <c r="E78">
        <v>122</v>
      </c>
      <c r="F78">
        <v>35.520517227109309</v>
      </c>
      <c r="G78">
        <v>47.831004772671918</v>
      </c>
      <c r="H78">
        <v>60.713543343407153</v>
      </c>
      <c r="I78">
        <v>71.519372312623048</v>
      </c>
      <c r="J78">
        <v>80.684416442819412</v>
      </c>
    </row>
    <row r="79" spans="1:10" x14ac:dyDescent="0.25">
      <c r="A79" t="s">
        <v>91</v>
      </c>
      <c r="B79" t="s">
        <v>36</v>
      </c>
      <c r="C79" t="s">
        <v>37</v>
      </c>
      <c r="D79" t="s">
        <v>47</v>
      </c>
      <c r="E79">
        <v>122</v>
      </c>
      <c r="F79">
        <v>37.714849373627871</v>
      </c>
      <c r="G79">
        <v>50.785835376682769</v>
      </c>
      <c r="H79">
        <v>64.464211697577653</v>
      </c>
      <c r="I79">
        <v>75.937586629745766</v>
      </c>
      <c r="J79">
        <v>85.668814828450095</v>
      </c>
    </row>
    <row r="80" spans="1:10" x14ac:dyDescent="0.25">
      <c r="A80" t="s">
        <v>91</v>
      </c>
      <c r="B80" t="s">
        <v>36</v>
      </c>
      <c r="C80" t="s">
        <v>37</v>
      </c>
      <c r="D80" t="s">
        <v>48</v>
      </c>
      <c r="E80">
        <v>122</v>
      </c>
      <c r="F80">
        <v>39.92930668767287</v>
      </c>
      <c r="G80">
        <v>53.767766007921622</v>
      </c>
      <c r="H80">
        <v>68.24927905058864</v>
      </c>
      <c r="I80">
        <v>80.396322297950576</v>
      </c>
      <c r="J80">
        <v>90.698927283707093</v>
      </c>
    </row>
    <row r="81" spans="1:10" x14ac:dyDescent="0.25">
      <c r="A81" t="s">
        <v>91</v>
      </c>
      <c r="B81" t="s">
        <v>36</v>
      </c>
      <c r="C81" t="s">
        <v>37</v>
      </c>
      <c r="D81" t="s">
        <v>49</v>
      </c>
      <c r="E81">
        <v>122</v>
      </c>
      <c r="F81">
        <v>39.369761392880271</v>
      </c>
      <c r="G81">
        <v>53.014296865154577</v>
      </c>
      <c r="H81">
        <v>67.29287469164359</v>
      </c>
      <c r="I81">
        <v>79.269696578843451</v>
      </c>
      <c r="J81">
        <v>89.42792705319215</v>
      </c>
    </row>
    <row r="82" spans="1:10" x14ac:dyDescent="0.25">
      <c r="A82" t="s">
        <v>91</v>
      </c>
      <c r="B82" t="s">
        <v>36</v>
      </c>
      <c r="C82" t="s">
        <v>37</v>
      </c>
      <c r="D82" t="s">
        <v>50</v>
      </c>
      <c r="E82">
        <v>122</v>
      </c>
      <c r="F82">
        <v>39.680633819973202</v>
      </c>
      <c r="G82">
        <v>53.432909591115283</v>
      </c>
      <c r="H82">
        <v>67.824234256480423</v>
      </c>
      <c r="I82">
        <v>79.8956278036855</v>
      </c>
      <c r="J82">
        <v>90.134069934158205</v>
      </c>
    </row>
    <row r="83" spans="1:10" x14ac:dyDescent="0.25">
      <c r="A83" t="s">
        <v>91</v>
      </c>
      <c r="B83" t="s">
        <v>36</v>
      </c>
      <c r="C83" t="s">
        <v>37</v>
      </c>
      <c r="D83" t="s">
        <v>51</v>
      </c>
      <c r="E83">
        <v>122</v>
      </c>
      <c r="F83">
        <v>37.374692834527231</v>
      </c>
      <c r="G83">
        <v>50.327789427037608</v>
      </c>
      <c r="H83">
        <v>63.882798182448198</v>
      </c>
      <c r="I83">
        <v>75.252692825723528</v>
      </c>
      <c r="J83">
        <v>84.896153448519556</v>
      </c>
    </row>
    <row r="84" spans="1:10" x14ac:dyDescent="0.25">
      <c r="A84" t="s">
        <v>91</v>
      </c>
      <c r="B84" t="s">
        <v>36</v>
      </c>
      <c r="C84" t="s">
        <v>37</v>
      </c>
      <c r="D84" t="s">
        <v>52</v>
      </c>
      <c r="E84">
        <v>122</v>
      </c>
      <c r="F84">
        <v>40.694034256099549</v>
      </c>
      <c r="G84">
        <v>54.797528264516643</v>
      </c>
      <c r="H84">
        <v>69.556391784187497</v>
      </c>
      <c r="I84">
        <v>81.936075656110944</v>
      </c>
      <c r="J84">
        <v>92.435996516166156</v>
      </c>
    </row>
    <row r="85" spans="1:10" x14ac:dyDescent="0.25">
      <c r="A85" t="s">
        <v>91</v>
      </c>
      <c r="B85" t="s">
        <v>36</v>
      </c>
      <c r="C85" t="s">
        <v>37</v>
      </c>
      <c r="D85" t="s">
        <v>53</v>
      </c>
      <c r="E85">
        <v>122</v>
      </c>
      <c r="F85">
        <v>51.074616750182678</v>
      </c>
      <c r="G85">
        <v>68.775750699821288</v>
      </c>
      <c r="H85">
        <v>87.299431423917966</v>
      </c>
      <c r="I85">
        <v>102.8370309960748</v>
      </c>
      <c r="J85">
        <v>116.0153615213701</v>
      </c>
    </row>
    <row r="86" spans="1:10" x14ac:dyDescent="0.25">
      <c r="A86" t="s">
        <v>91</v>
      </c>
      <c r="B86" t="s">
        <v>36</v>
      </c>
      <c r="C86" t="s">
        <v>37</v>
      </c>
      <c r="D86" t="s">
        <v>54</v>
      </c>
      <c r="E86">
        <v>122</v>
      </c>
      <c r="F86">
        <v>38.807389534816508</v>
      </c>
      <c r="G86">
        <v>52.257021545792547</v>
      </c>
      <c r="H86">
        <v>66.331639021527607</v>
      </c>
      <c r="I86">
        <v>78.137379669215022</v>
      </c>
      <c r="J86">
        <v>88.150506319095712</v>
      </c>
    </row>
    <row r="87" spans="1:10" x14ac:dyDescent="0.25">
      <c r="A87" t="s">
        <v>91</v>
      </c>
      <c r="B87" t="s">
        <v>55</v>
      </c>
      <c r="C87" t="s">
        <v>37</v>
      </c>
      <c r="D87" t="s">
        <v>38</v>
      </c>
      <c r="E87">
        <v>122</v>
      </c>
      <c r="F87">
        <v>38.638857869780402</v>
      </c>
      <c r="G87">
        <v>52.030081188388742</v>
      </c>
      <c r="H87">
        <v>66.043575802051265</v>
      </c>
      <c r="I87">
        <v>77.798046803617439</v>
      </c>
      <c r="J87">
        <v>87.767688722194364</v>
      </c>
    </row>
    <row r="88" spans="1:10" x14ac:dyDescent="0.25">
      <c r="A88" t="s">
        <v>91</v>
      </c>
      <c r="B88" t="s">
        <v>55</v>
      </c>
      <c r="C88" t="s">
        <v>37</v>
      </c>
      <c r="D88" t="s">
        <v>39</v>
      </c>
      <c r="E88">
        <v>122</v>
      </c>
      <c r="F88">
        <v>36.158151891700783</v>
      </c>
      <c r="G88">
        <v>48.689627030064592</v>
      </c>
      <c r="H88">
        <v>61.803422175925597</v>
      </c>
      <c r="I88">
        <v>72.803228363613982</v>
      </c>
      <c r="J88">
        <v>82.132795712956039</v>
      </c>
    </row>
    <row r="89" spans="1:10" x14ac:dyDescent="0.25">
      <c r="A89" t="s">
        <v>91</v>
      </c>
      <c r="B89" t="s">
        <v>55</v>
      </c>
      <c r="C89" t="s">
        <v>37</v>
      </c>
      <c r="D89" t="s">
        <v>40</v>
      </c>
      <c r="E89">
        <v>122</v>
      </c>
      <c r="F89">
        <v>46.736209705221327</v>
      </c>
      <c r="G89">
        <v>62.933764595098467</v>
      </c>
      <c r="H89">
        <v>79.883997057309799</v>
      </c>
      <c r="I89">
        <v>94.101793648362644</v>
      </c>
      <c r="J89">
        <v>106.1607234687752</v>
      </c>
    </row>
    <row r="90" spans="1:10" x14ac:dyDescent="0.25">
      <c r="A90" t="s">
        <v>91</v>
      </c>
      <c r="B90" t="s">
        <v>55</v>
      </c>
      <c r="C90" t="s">
        <v>37</v>
      </c>
      <c r="D90" t="s">
        <v>41</v>
      </c>
      <c r="E90">
        <v>122</v>
      </c>
      <c r="F90">
        <v>39.342567214200159</v>
      </c>
      <c r="G90">
        <v>52.977677891339532</v>
      </c>
      <c r="H90">
        <v>67.246392965732156</v>
      </c>
      <c r="I90">
        <v>79.214942010453484</v>
      </c>
      <c r="J90">
        <v>89.366155811984768</v>
      </c>
    </row>
    <row r="91" spans="1:10" x14ac:dyDescent="0.25">
      <c r="A91" t="s">
        <v>91</v>
      </c>
      <c r="B91" t="s">
        <v>55</v>
      </c>
      <c r="C91" t="s">
        <v>37</v>
      </c>
      <c r="D91" t="s">
        <v>42</v>
      </c>
      <c r="E91">
        <v>122</v>
      </c>
      <c r="F91">
        <v>33.316836000246212</v>
      </c>
      <c r="G91">
        <v>44.863584940195743</v>
      </c>
      <c r="H91">
        <v>56.946895047528933</v>
      </c>
      <c r="I91">
        <v>67.082333935206776</v>
      </c>
      <c r="J91">
        <v>75.678781736584185</v>
      </c>
    </row>
    <row r="92" spans="1:10" x14ac:dyDescent="0.25">
      <c r="A92" t="s">
        <v>91</v>
      </c>
      <c r="B92" t="s">
        <v>55</v>
      </c>
      <c r="C92" t="s">
        <v>37</v>
      </c>
      <c r="D92" t="s">
        <v>43</v>
      </c>
      <c r="E92">
        <v>122</v>
      </c>
      <c r="F92">
        <v>35.860108339988862</v>
      </c>
      <c r="G92">
        <v>48.288289334071877</v>
      </c>
      <c r="H92">
        <v>61.293990402187958</v>
      </c>
      <c r="I92">
        <v>72.203127649877928</v>
      </c>
      <c r="J92">
        <v>81.455793464067924</v>
      </c>
    </row>
    <row r="93" spans="1:10" x14ac:dyDescent="0.25">
      <c r="A93" t="s">
        <v>91</v>
      </c>
      <c r="B93" t="s">
        <v>55</v>
      </c>
      <c r="C93" t="s">
        <v>37</v>
      </c>
      <c r="D93" t="s">
        <v>44</v>
      </c>
      <c r="E93">
        <v>122</v>
      </c>
      <c r="F93">
        <v>39.427381634864801</v>
      </c>
      <c r="G93">
        <v>53.091886784573383</v>
      </c>
      <c r="H93">
        <v>67.391362251293074</v>
      </c>
      <c r="I93">
        <v>79.385713007120302</v>
      </c>
      <c r="J93">
        <v>89.558810721639063</v>
      </c>
    </row>
    <row r="94" spans="1:10" x14ac:dyDescent="0.25">
      <c r="A94" t="s">
        <v>91</v>
      </c>
      <c r="B94" t="s">
        <v>55</v>
      </c>
      <c r="C94" t="s">
        <v>37</v>
      </c>
      <c r="D94" t="s">
        <v>45</v>
      </c>
      <c r="E94">
        <v>122</v>
      </c>
      <c r="F94">
        <v>34.260469465504848</v>
      </c>
      <c r="G94">
        <v>46.134257224944783</v>
      </c>
      <c r="H94">
        <v>58.559803185295131</v>
      </c>
      <c r="I94">
        <v>68.982308327386406</v>
      </c>
      <c r="J94">
        <v>77.822233505417117</v>
      </c>
    </row>
    <row r="95" spans="1:10" x14ac:dyDescent="0.25">
      <c r="A95" t="s">
        <v>91</v>
      </c>
      <c r="B95" t="s">
        <v>55</v>
      </c>
      <c r="C95" t="s">
        <v>37</v>
      </c>
      <c r="D95" t="s">
        <v>46</v>
      </c>
      <c r="E95">
        <v>122</v>
      </c>
      <c r="F95">
        <v>32.899097747633093</v>
      </c>
      <c r="G95">
        <v>44.301069472678371</v>
      </c>
      <c r="H95">
        <v>56.232874771752371</v>
      </c>
      <c r="I95">
        <v>66.241231948238507</v>
      </c>
      <c r="J95">
        <v>74.729894452020389</v>
      </c>
    </row>
    <row r="96" spans="1:10" x14ac:dyDescent="0.25">
      <c r="A96" t="s">
        <v>91</v>
      </c>
      <c r="B96" t="s">
        <v>55</v>
      </c>
      <c r="C96" t="s">
        <v>37</v>
      </c>
      <c r="D96" t="s">
        <v>47</v>
      </c>
      <c r="E96">
        <v>122</v>
      </c>
      <c r="F96">
        <v>34.931487853821949</v>
      </c>
      <c r="G96">
        <v>47.037833136549203</v>
      </c>
      <c r="H96">
        <v>59.706743240892663</v>
      </c>
      <c r="I96">
        <v>70.3333813885084</v>
      </c>
      <c r="J96">
        <v>79.346443491932931</v>
      </c>
    </row>
    <row r="97" spans="1:10" x14ac:dyDescent="0.25">
      <c r="A97" t="s">
        <v>91</v>
      </c>
      <c r="B97" t="s">
        <v>55</v>
      </c>
      <c r="C97" t="s">
        <v>37</v>
      </c>
      <c r="D97" t="s">
        <v>48</v>
      </c>
      <c r="E97">
        <v>122</v>
      </c>
      <c r="F97">
        <v>36.982517887166317</v>
      </c>
      <c r="G97">
        <v>49.799696841588833</v>
      </c>
      <c r="H97">
        <v>63.212472057618477</v>
      </c>
      <c r="I97">
        <v>74.463061698095089</v>
      </c>
      <c r="J97">
        <v>84.005332896301951</v>
      </c>
    </row>
    <row r="98" spans="1:10" x14ac:dyDescent="0.25">
      <c r="A98" t="s">
        <v>91</v>
      </c>
      <c r="B98" t="s">
        <v>55</v>
      </c>
      <c r="C98" t="s">
        <v>37</v>
      </c>
      <c r="D98" t="s">
        <v>49</v>
      </c>
      <c r="E98">
        <v>122</v>
      </c>
      <c r="F98">
        <v>36.464267118746747</v>
      </c>
      <c r="G98">
        <v>49.101833834154952</v>
      </c>
      <c r="H98">
        <v>62.326650483286748</v>
      </c>
      <c r="I98">
        <v>73.419581125418787</v>
      </c>
      <c r="J98">
        <v>82.828132672734753</v>
      </c>
    </row>
    <row r="99" spans="1:10" x14ac:dyDescent="0.25">
      <c r="A99" t="s">
        <v>91</v>
      </c>
      <c r="B99" t="s">
        <v>55</v>
      </c>
      <c r="C99" t="s">
        <v>37</v>
      </c>
      <c r="D99" t="s">
        <v>50</v>
      </c>
      <c r="E99">
        <v>122</v>
      </c>
      <c r="F99">
        <v>36.752197114264057</v>
      </c>
      <c r="G99">
        <v>49.48955287838308</v>
      </c>
      <c r="H99">
        <v>62.818795632833307</v>
      </c>
      <c r="I99">
        <v>73.999318532329568</v>
      </c>
      <c r="J99">
        <v>83.482162103560924</v>
      </c>
    </row>
    <row r="100" spans="1:10" x14ac:dyDescent="0.25">
      <c r="A100" t="s">
        <v>91</v>
      </c>
      <c r="B100" t="s">
        <v>55</v>
      </c>
      <c r="C100" t="s">
        <v>37</v>
      </c>
      <c r="D100" t="s">
        <v>51</v>
      </c>
      <c r="E100">
        <v>122</v>
      </c>
      <c r="F100">
        <v>34.616434918139262</v>
      </c>
      <c r="G100">
        <v>46.613591046437342</v>
      </c>
      <c r="H100">
        <v>59.168238130065028</v>
      </c>
      <c r="I100">
        <v>69.699032849572177</v>
      </c>
      <c r="J100">
        <v>78.630804637306255</v>
      </c>
    </row>
    <row r="101" spans="1:10" x14ac:dyDescent="0.25">
      <c r="A101" t="s">
        <v>91</v>
      </c>
      <c r="B101" t="s">
        <v>55</v>
      </c>
      <c r="C101" t="s">
        <v>37</v>
      </c>
      <c r="D101" t="s">
        <v>52</v>
      </c>
      <c r="E101">
        <v>122</v>
      </c>
      <c r="F101">
        <v>37.690808446763747</v>
      </c>
      <c r="G101">
        <v>50.753462489761517</v>
      </c>
      <c r="H101">
        <v>64.423119676145419</v>
      </c>
      <c r="I101">
        <v>75.889181028325538</v>
      </c>
      <c r="J101">
        <v>85.614206159821364</v>
      </c>
    </row>
    <row r="102" spans="1:10" x14ac:dyDescent="0.25">
      <c r="A102" t="s">
        <v>91</v>
      </c>
      <c r="B102" t="s">
        <v>55</v>
      </c>
      <c r="C102" t="s">
        <v>37</v>
      </c>
      <c r="D102" t="s">
        <v>53</v>
      </c>
      <c r="E102">
        <v>122</v>
      </c>
      <c r="F102">
        <v>47.305302401529907</v>
      </c>
      <c r="G102">
        <v>63.700090020462881</v>
      </c>
      <c r="H102">
        <v>80.856720338979173</v>
      </c>
      <c r="I102">
        <v>95.247642740802803</v>
      </c>
      <c r="J102">
        <v>107.4534105039877</v>
      </c>
    </row>
    <row r="103" spans="1:10" x14ac:dyDescent="0.25">
      <c r="A103" t="s">
        <v>91</v>
      </c>
      <c r="B103" t="s">
        <v>55</v>
      </c>
      <c r="C103" t="s">
        <v>37</v>
      </c>
      <c r="D103" t="s">
        <v>54</v>
      </c>
      <c r="E103">
        <v>122</v>
      </c>
      <c r="F103">
        <v>35.943398387847829</v>
      </c>
      <c r="G103">
        <v>48.40044554652755</v>
      </c>
      <c r="H103">
        <v>61.436354149270478</v>
      </c>
      <c r="I103">
        <v>72.370829372932121</v>
      </c>
      <c r="J103">
        <v>81.644985779709856</v>
      </c>
    </row>
    <row r="104" spans="1:10" x14ac:dyDescent="0.25">
      <c r="A104" t="s">
        <v>91</v>
      </c>
      <c r="B104" t="s">
        <v>36</v>
      </c>
      <c r="C104" t="s">
        <v>56</v>
      </c>
      <c r="D104" t="s">
        <v>38</v>
      </c>
      <c r="E104">
        <v>122</v>
      </c>
      <c r="F104">
        <v>35.056827575926398</v>
      </c>
      <c r="G104">
        <v>47.206612346825104</v>
      </c>
      <c r="H104">
        <v>59.920980511199943</v>
      </c>
      <c r="I104">
        <v>70.585748722954406</v>
      </c>
      <c r="J104">
        <v>79.631151123593881</v>
      </c>
    </row>
    <row r="105" spans="1:10" x14ac:dyDescent="0.25">
      <c r="A105" t="s">
        <v>91</v>
      </c>
      <c r="B105" t="s">
        <v>36</v>
      </c>
      <c r="C105" t="s">
        <v>56</v>
      </c>
      <c r="D105" t="s">
        <v>39</v>
      </c>
      <c r="E105">
        <v>122</v>
      </c>
      <c r="F105">
        <v>32.806096406977353</v>
      </c>
      <c r="G105">
        <v>44.17583628588865</v>
      </c>
      <c r="H105">
        <v>56.073911970315791</v>
      </c>
      <c r="I105">
        <v>66.053976862244014</v>
      </c>
      <c r="J105">
        <v>74.518643054659492</v>
      </c>
    </row>
    <row r="106" spans="1:10" x14ac:dyDescent="0.25">
      <c r="A106" t="s">
        <v>91</v>
      </c>
      <c r="B106" t="s">
        <v>36</v>
      </c>
      <c r="C106" t="s">
        <v>56</v>
      </c>
      <c r="D106" t="s">
        <v>40</v>
      </c>
      <c r="E106">
        <v>122</v>
      </c>
      <c r="F106">
        <v>42.403511271219507</v>
      </c>
      <c r="G106">
        <v>57.099465557439032</v>
      </c>
      <c r="H106">
        <v>72.478320149938668</v>
      </c>
      <c r="I106">
        <v>85.378050397709757</v>
      </c>
      <c r="J106">
        <v>96.319052455512065</v>
      </c>
    </row>
    <row r="107" spans="1:10" x14ac:dyDescent="0.25">
      <c r="A107" t="s">
        <v>91</v>
      </c>
      <c r="B107" t="s">
        <v>36</v>
      </c>
      <c r="C107" t="s">
        <v>56</v>
      </c>
      <c r="D107" t="s">
        <v>41</v>
      </c>
      <c r="E107">
        <v>122</v>
      </c>
      <c r="F107">
        <v>35.695299272839208</v>
      </c>
      <c r="G107">
        <v>48.066361730174322</v>
      </c>
      <c r="H107">
        <v>61.012290043552987</v>
      </c>
      <c r="I107">
        <v>71.871290110502926</v>
      </c>
      <c r="J107">
        <v>81.081431702316721</v>
      </c>
    </row>
    <row r="108" spans="1:10" x14ac:dyDescent="0.25">
      <c r="A108" t="s">
        <v>91</v>
      </c>
      <c r="B108" t="s">
        <v>36</v>
      </c>
      <c r="C108" t="s">
        <v>56</v>
      </c>
      <c r="D108" t="s">
        <v>42</v>
      </c>
      <c r="E108">
        <v>122</v>
      </c>
      <c r="F108">
        <v>30.228185806432251</v>
      </c>
      <c r="G108">
        <v>40.704488910797842</v>
      </c>
      <c r="H108">
        <v>51.667611071572907</v>
      </c>
      <c r="I108">
        <v>60.863440169035883</v>
      </c>
      <c r="J108">
        <v>68.662950945311607</v>
      </c>
    </row>
    <row r="109" spans="1:10" x14ac:dyDescent="0.25">
      <c r="A109" t="s">
        <v>91</v>
      </c>
      <c r="B109" t="s">
        <v>36</v>
      </c>
      <c r="C109" t="s">
        <v>56</v>
      </c>
      <c r="D109" t="s">
        <v>43</v>
      </c>
      <c r="E109">
        <v>122</v>
      </c>
      <c r="F109">
        <v>32.535683098237868</v>
      </c>
      <c r="G109">
        <v>43.811704756547037</v>
      </c>
      <c r="H109">
        <v>55.611707266599979</v>
      </c>
      <c r="I109">
        <v>65.509508717752396</v>
      </c>
      <c r="J109">
        <v>73.904402561636346</v>
      </c>
    </row>
    <row r="110" spans="1:10" x14ac:dyDescent="0.25">
      <c r="A110" t="s">
        <v>91</v>
      </c>
      <c r="B110" t="s">
        <v>36</v>
      </c>
      <c r="C110" t="s">
        <v>56</v>
      </c>
      <c r="D110" t="s">
        <v>44</v>
      </c>
      <c r="E110">
        <v>122</v>
      </c>
      <c r="F110">
        <v>35.772250939765101</v>
      </c>
      <c r="G110">
        <v>48.169982843697653</v>
      </c>
      <c r="H110">
        <v>61.143819895311083</v>
      </c>
      <c r="I110">
        <v>72.026229715739035</v>
      </c>
      <c r="J110">
        <v>81.256226463905364</v>
      </c>
    </row>
    <row r="111" spans="1:10" x14ac:dyDescent="0.25">
      <c r="A111" t="s">
        <v>91</v>
      </c>
      <c r="B111" t="s">
        <v>36</v>
      </c>
      <c r="C111" t="s">
        <v>56</v>
      </c>
      <c r="D111" t="s">
        <v>45</v>
      </c>
      <c r="E111">
        <v>122</v>
      </c>
      <c r="F111">
        <v>31.08433936557558</v>
      </c>
      <c r="G111">
        <v>41.857363028922187</v>
      </c>
      <c r="H111">
        <v>53.130993935322152</v>
      </c>
      <c r="I111">
        <v>62.587276698826543</v>
      </c>
      <c r="J111">
        <v>70.607693187189838</v>
      </c>
    </row>
    <row r="112" spans="1:10" x14ac:dyDescent="0.25">
      <c r="A112" t="s">
        <v>91</v>
      </c>
      <c r="B112" t="s">
        <v>36</v>
      </c>
      <c r="C112" t="s">
        <v>56</v>
      </c>
      <c r="D112" t="s">
        <v>46</v>
      </c>
      <c r="E112">
        <v>122</v>
      </c>
      <c r="F112">
        <v>29.849174140427991</v>
      </c>
      <c r="G112">
        <v>40.194121657707498</v>
      </c>
      <c r="H112">
        <v>51.019784322190887</v>
      </c>
      <c r="I112">
        <v>60.100312867750468</v>
      </c>
      <c r="J112">
        <v>67.802030624218006</v>
      </c>
    </row>
    <row r="113" spans="1:10" x14ac:dyDescent="0.25">
      <c r="A113" t="s">
        <v>91</v>
      </c>
      <c r="B113" t="s">
        <v>36</v>
      </c>
      <c r="C113" t="s">
        <v>56</v>
      </c>
      <c r="D113" t="s">
        <v>47</v>
      </c>
      <c r="E113">
        <v>122</v>
      </c>
      <c r="F113">
        <v>31.693150734141081</v>
      </c>
      <c r="G113">
        <v>42.6771725854477</v>
      </c>
      <c r="H113">
        <v>54.17160646855266</v>
      </c>
      <c r="I113">
        <v>63.813098008189741</v>
      </c>
      <c r="J113">
        <v>71.990600696176543</v>
      </c>
    </row>
    <row r="114" spans="1:10" x14ac:dyDescent="0.25">
      <c r="A114" t="s">
        <v>91</v>
      </c>
      <c r="B114" t="s">
        <v>36</v>
      </c>
      <c r="C114" t="s">
        <v>56</v>
      </c>
      <c r="D114" t="s">
        <v>48</v>
      </c>
      <c r="E114">
        <v>122</v>
      </c>
      <c r="F114">
        <v>33.55403923333855</v>
      </c>
      <c r="G114">
        <v>45.182996645312294</v>
      </c>
      <c r="H114">
        <v>57.352335336629118</v>
      </c>
      <c r="I114">
        <v>67.559934704160156</v>
      </c>
      <c r="J114">
        <v>76.217585952695046</v>
      </c>
    </row>
    <row r="115" spans="1:10" x14ac:dyDescent="0.25">
      <c r="A115" t="s">
        <v>91</v>
      </c>
      <c r="B115" t="s">
        <v>36</v>
      </c>
      <c r="C115" t="s">
        <v>56</v>
      </c>
      <c r="D115" t="s">
        <v>49</v>
      </c>
      <c r="E115">
        <v>122</v>
      </c>
      <c r="F115">
        <v>33.083833103260737</v>
      </c>
      <c r="G115">
        <v>44.549829298449239</v>
      </c>
      <c r="H115">
        <v>56.548634194658483</v>
      </c>
      <c r="I115">
        <v>66.613190402389478</v>
      </c>
      <c r="J115">
        <v>75.149518532094234</v>
      </c>
    </row>
    <row r="116" spans="1:10" x14ac:dyDescent="0.25">
      <c r="A116" t="s">
        <v>91</v>
      </c>
      <c r="B116" t="s">
        <v>36</v>
      </c>
      <c r="C116" t="s">
        <v>56</v>
      </c>
      <c r="D116" t="s">
        <v>50</v>
      </c>
      <c r="E116">
        <v>122</v>
      </c>
      <c r="F116">
        <v>33.345070436952263</v>
      </c>
      <c r="G116">
        <v>44.9016046984162</v>
      </c>
      <c r="H116">
        <v>56.995154837378522</v>
      </c>
      <c r="I116">
        <v>67.139183028307158</v>
      </c>
      <c r="J116">
        <v>75.74291591105731</v>
      </c>
    </row>
    <row r="117" spans="1:10" x14ac:dyDescent="0.25">
      <c r="A117" t="s">
        <v>91</v>
      </c>
      <c r="B117" t="s">
        <v>36</v>
      </c>
      <c r="C117" t="s">
        <v>56</v>
      </c>
      <c r="D117" t="s">
        <v>51</v>
      </c>
      <c r="E117">
        <v>122</v>
      </c>
      <c r="F117">
        <v>31.407304902964061</v>
      </c>
      <c r="G117">
        <v>42.292260022720683</v>
      </c>
      <c r="H117">
        <v>53.683023682729569</v>
      </c>
      <c r="I117">
        <v>63.237556996406347</v>
      </c>
      <c r="J117">
        <v>71.341305418924009</v>
      </c>
    </row>
    <row r="118" spans="1:10" x14ac:dyDescent="0.25">
      <c r="A118" t="s">
        <v>91</v>
      </c>
      <c r="B118" t="s">
        <v>36</v>
      </c>
      <c r="C118" t="s">
        <v>56</v>
      </c>
      <c r="D118" t="s">
        <v>52</v>
      </c>
      <c r="E118">
        <v>122</v>
      </c>
      <c r="F118">
        <v>34.19666744210047</v>
      </c>
      <c r="G118">
        <v>46.048343079425742</v>
      </c>
      <c r="H118">
        <v>58.450749398476887</v>
      </c>
      <c r="I118">
        <v>68.853845089168871</v>
      </c>
      <c r="J118">
        <v>77.677307996778282</v>
      </c>
    </row>
    <row r="119" spans="1:10" x14ac:dyDescent="0.25">
      <c r="A119" t="s">
        <v>91</v>
      </c>
      <c r="B119" t="s">
        <v>36</v>
      </c>
      <c r="C119" t="s">
        <v>56</v>
      </c>
      <c r="D119" t="s">
        <v>53</v>
      </c>
      <c r="E119">
        <v>122</v>
      </c>
      <c r="F119">
        <v>42.919846008556881</v>
      </c>
      <c r="G119">
        <v>57.794748487244782</v>
      </c>
      <c r="H119">
        <v>73.360866742788204</v>
      </c>
      <c r="I119">
        <v>86.417673105945227</v>
      </c>
      <c r="J119">
        <v>97.491900438126095</v>
      </c>
    </row>
    <row r="120" spans="1:10" x14ac:dyDescent="0.25">
      <c r="A120" t="s">
        <v>91</v>
      </c>
      <c r="B120" t="s">
        <v>36</v>
      </c>
      <c r="C120" t="s">
        <v>56</v>
      </c>
      <c r="D120" t="s">
        <v>54</v>
      </c>
      <c r="E120">
        <v>122</v>
      </c>
      <c r="F120">
        <v>32.611251709929853</v>
      </c>
      <c r="G120">
        <v>43.913463483859289</v>
      </c>
      <c r="H120">
        <v>55.740873127334133</v>
      </c>
      <c r="I120">
        <v>65.661663587575674</v>
      </c>
      <c r="J120">
        <v>74.076055730332527</v>
      </c>
    </row>
    <row r="121" spans="1:10" x14ac:dyDescent="0.25">
      <c r="A121" t="s">
        <v>91</v>
      </c>
      <c r="B121" t="s">
        <v>55</v>
      </c>
      <c r="C121" t="s">
        <v>56</v>
      </c>
      <c r="D121" t="s">
        <v>38</v>
      </c>
      <c r="E121">
        <v>122</v>
      </c>
      <c r="F121">
        <v>32.469628462000337</v>
      </c>
      <c r="G121">
        <v>43.722757301167007</v>
      </c>
      <c r="H121">
        <v>55.498803195001067</v>
      </c>
      <c r="I121">
        <v>65.376509919006267</v>
      </c>
      <c r="J121">
        <v>73.754360270751576</v>
      </c>
    </row>
    <row r="122" spans="1:10" x14ac:dyDescent="0.25">
      <c r="A122" t="s">
        <v>91</v>
      </c>
      <c r="B122" t="s">
        <v>55</v>
      </c>
      <c r="C122" t="s">
        <v>56</v>
      </c>
      <c r="D122" t="s">
        <v>39</v>
      </c>
      <c r="E122">
        <v>122</v>
      </c>
      <c r="F122">
        <v>30.38500158966453</v>
      </c>
      <c r="G122">
        <v>40.915652966440831</v>
      </c>
      <c r="H122">
        <v>51.935648887332448</v>
      </c>
      <c r="I122">
        <v>61.179183498835293</v>
      </c>
      <c r="J122">
        <v>69.019156061307598</v>
      </c>
    </row>
    <row r="123" spans="1:10" x14ac:dyDescent="0.25">
      <c r="A123" t="s">
        <v>91</v>
      </c>
      <c r="B123" t="s">
        <v>55</v>
      </c>
      <c r="C123" t="s">
        <v>56</v>
      </c>
      <c r="D123" t="s">
        <v>40</v>
      </c>
      <c r="E123">
        <v>122</v>
      </c>
      <c r="F123">
        <v>39.274125802706997</v>
      </c>
      <c r="G123">
        <v>52.885516466469298</v>
      </c>
      <c r="H123">
        <v>67.129409291856973</v>
      </c>
      <c r="I123">
        <v>79.077137519632487</v>
      </c>
      <c r="J123">
        <v>89.210691990567369</v>
      </c>
    </row>
    <row r="124" spans="1:10" x14ac:dyDescent="0.25">
      <c r="A124" t="s">
        <v>91</v>
      </c>
      <c r="B124" t="s">
        <v>55</v>
      </c>
      <c r="C124" t="s">
        <v>56</v>
      </c>
      <c r="D124" t="s">
        <v>41</v>
      </c>
      <c r="E124">
        <v>122</v>
      </c>
      <c r="F124">
        <v>33.060980852269047</v>
      </c>
      <c r="G124">
        <v>44.519057051545822</v>
      </c>
      <c r="H124">
        <v>56.509573920783332</v>
      </c>
      <c r="I124">
        <v>66.567178160044961</v>
      </c>
      <c r="J124">
        <v>75.09760992603762</v>
      </c>
    </row>
    <row r="125" spans="1:10" x14ac:dyDescent="0.25">
      <c r="A125" t="s">
        <v>91</v>
      </c>
      <c r="B125" t="s">
        <v>55</v>
      </c>
      <c r="C125" t="s">
        <v>56</v>
      </c>
      <c r="D125" t="s">
        <v>42</v>
      </c>
      <c r="E125">
        <v>122</v>
      </c>
      <c r="F125">
        <v>27.997341176677502</v>
      </c>
      <c r="G125">
        <v>37.700491546382978</v>
      </c>
      <c r="H125">
        <v>47.854533653385651</v>
      </c>
      <c r="I125">
        <v>56.371709189249408</v>
      </c>
      <c r="J125">
        <v>63.595614904692589</v>
      </c>
    </row>
    <row r="126" spans="1:10" x14ac:dyDescent="0.25">
      <c r="A126" t="s">
        <v>91</v>
      </c>
      <c r="B126" t="s">
        <v>55</v>
      </c>
      <c r="C126" t="s">
        <v>56</v>
      </c>
      <c r="D126" t="s">
        <v>43</v>
      </c>
      <c r="E126">
        <v>122</v>
      </c>
      <c r="F126">
        <v>30.134544823520049</v>
      </c>
      <c r="G126">
        <v>40.578394398379729</v>
      </c>
      <c r="H126">
        <v>51.507554959821817</v>
      </c>
      <c r="I126">
        <v>60.674897184771389</v>
      </c>
      <c r="J126">
        <v>68.450246608460446</v>
      </c>
    </row>
    <row r="127" spans="1:10" x14ac:dyDescent="0.25">
      <c r="A127" t="s">
        <v>91</v>
      </c>
      <c r="B127" t="s">
        <v>55</v>
      </c>
      <c r="C127" t="s">
        <v>56</v>
      </c>
      <c r="D127" t="s">
        <v>44</v>
      </c>
      <c r="E127">
        <v>122</v>
      </c>
      <c r="F127">
        <v>33.132253474676297</v>
      </c>
      <c r="G127">
        <v>44.615030911406187</v>
      </c>
      <c r="H127">
        <v>56.631396849826118</v>
      </c>
      <c r="I127">
        <v>66.710683199260771</v>
      </c>
      <c r="J127">
        <v>75.259504808100047</v>
      </c>
    </row>
    <row r="128" spans="1:10" x14ac:dyDescent="0.25">
      <c r="A128" t="s">
        <v>91</v>
      </c>
      <c r="B128" t="s">
        <v>55</v>
      </c>
      <c r="C128" t="s">
        <v>56</v>
      </c>
      <c r="D128" t="s">
        <v>45</v>
      </c>
      <c r="E128">
        <v>122</v>
      </c>
      <c r="F128">
        <v>28.79031047521417</v>
      </c>
      <c r="G128">
        <v>38.768283382306542</v>
      </c>
      <c r="H128">
        <v>49.209918643105162</v>
      </c>
      <c r="I128">
        <v>57.968326325534811</v>
      </c>
      <c r="J128">
        <v>65.396834878501792</v>
      </c>
    </row>
    <row r="129" spans="1:10" x14ac:dyDescent="0.25">
      <c r="A129" t="s">
        <v>91</v>
      </c>
      <c r="B129" t="s">
        <v>55</v>
      </c>
      <c r="C129" t="s">
        <v>56</v>
      </c>
      <c r="D129" t="s">
        <v>46</v>
      </c>
      <c r="E129">
        <v>122</v>
      </c>
      <c r="F129">
        <v>27.646300628263109</v>
      </c>
      <c r="G129">
        <v>37.227789472838971</v>
      </c>
      <c r="H129">
        <v>47.254516614917968</v>
      </c>
      <c r="I129">
        <v>55.664900796839092</v>
      </c>
      <c r="J129">
        <v>62.798230631949913</v>
      </c>
    </row>
    <row r="130" spans="1:10" x14ac:dyDescent="0.25">
      <c r="A130" t="s">
        <v>91</v>
      </c>
      <c r="B130" t="s">
        <v>55</v>
      </c>
      <c r="C130" t="s">
        <v>56</v>
      </c>
      <c r="D130" t="s">
        <v>47</v>
      </c>
      <c r="E130">
        <v>122</v>
      </c>
      <c r="F130">
        <v>29.354191473799961</v>
      </c>
      <c r="G130">
        <v>39.527590871049753</v>
      </c>
      <c r="H130">
        <v>50.17373381587619</v>
      </c>
      <c r="I130">
        <v>59.103681839082711</v>
      </c>
      <c r="J130">
        <v>66.677683606666321</v>
      </c>
    </row>
    <row r="131" spans="1:10" x14ac:dyDescent="0.25">
      <c r="A131" t="s">
        <v>91</v>
      </c>
      <c r="B131" t="s">
        <v>55</v>
      </c>
      <c r="C131" t="s">
        <v>56</v>
      </c>
      <c r="D131" t="s">
        <v>48</v>
      </c>
      <c r="E131">
        <v>122</v>
      </c>
      <c r="F131">
        <v>31.077746123669179</v>
      </c>
      <c r="G131">
        <v>41.848484740830948</v>
      </c>
      <c r="H131">
        <v>53.119724418166797</v>
      </c>
      <c r="I131">
        <v>62.574001426970668</v>
      </c>
      <c r="J131">
        <v>70.592716719581475</v>
      </c>
    </row>
    <row r="132" spans="1:10" x14ac:dyDescent="0.25">
      <c r="A132" t="s">
        <v>91</v>
      </c>
      <c r="B132" t="s">
        <v>55</v>
      </c>
      <c r="C132" t="s">
        <v>56</v>
      </c>
      <c r="D132" t="s">
        <v>49</v>
      </c>
      <c r="E132">
        <v>122</v>
      </c>
      <c r="F132">
        <v>30.642241276257781</v>
      </c>
      <c r="G132">
        <v>41.262045238785667</v>
      </c>
      <c r="H132">
        <v>52.375336540577102</v>
      </c>
      <c r="I132">
        <v>61.697126996150253</v>
      </c>
      <c r="J132">
        <v>69.603472834230885</v>
      </c>
    </row>
    <row r="133" spans="1:10" x14ac:dyDescent="0.25">
      <c r="A133" t="s">
        <v>91</v>
      </c>
      <c r="B133" t="s">
        <v>55</v>
      </c>
      <c r="C133" t="s">
        <v>56</v>
      </c>
      <c r="D133" t="s">
        <v>50</v>
      </c>
      <c r="E133">
        <v>122</v>
      </c>
      <c r="F133">
        <v>30.884199255684091</v>
      </c>
      <c r="G133">
        <v>41.587859561666463</v>
      </c>
      <c r="H133">
        <v>52.788903893137253</v>
      </c>
      <c r="I133">
        <v>62.184301287671921</v>
      </c>
      <c r="J133">
        <v>70.153077397950355</v>
      </c>
    </row>
    <row r="134" spans="1:10" x14ac:dyDescent="0.25">
      <c r="A134" t="s">
        <v>91</v>
      </c>
      <c r="B134" t="s">
        <v>55</v>
      </c>
      <c r="C134" t="s">
        <v>56</v>
      </c>
      <c r="D134" t="s">
        <v>51</v>
      </c>
      <c r="E134">
        <v>122</v>
      </c>
      <c r="F134">
        <v>29.089441107680049</v>
      </c>
      <c r="G134">
        <v>39.171084912972553</v>
      </c>
      <c r="H134">
        <v>49.721208512659693</v>
      </c>
      <c r="I134">
        <v>58.570615839976639</v>
      </c>
      <c r="J134">
        <v>66.076306417904419</v>
      </c>
    </row>
    <row r="135" spans="1:10" x14ac:dyDescent="0.25">
      <c r="A135" t="s">
        <v>91</v>
      </c>
      <c r="B135" t="s">
        <v>55</v>
      </c>
      <c r="C135" t="s">
        <v>56</v>
      </c>
      <c r="D135" t="s">
        <v>52</v>
      </c>
      <c r="E135">
        <v>122</v>
      </c>
      <c r="F135">
        <v>31.672948274591391</v>
      </c>
      <c r="G135">
        <v>42.649968478791187</v>
      </c>
      <c r="H135">
        <v>54.137075358105399</v>
      </c>
      <c r="I135">
        <v>63.772421032206353</v>
      </c>
      <c r="J135">
        <v>71.944711058673406</v>
      </c>
    </row>
    <row r="136" spans="1:10" x14ac:dyDescent="0.25">
      <c r="A136" t="s">
        <v>91</v>
      </c>
      <c r="B136" t="s">
        <v>55</v>
      </c>
      <c r="C136" t="s">
        <v>56</v>
      </c>
      <c r="D136" t="s">
        <v>53</v>
      </c>
      <c r="E136">
        <v>122</v>
      </c>
      <c r="F136">
        <v>39.752354959268843</v>
      </c>
      <c r="G136">
        <v>53.529487412153678</v>
      </c>
      <c r="H136">
        <v>67.946823814268214</v>
      </c>
      <c r="I136">
        <v>80.040035916641031</v>
      </c>
      <c r="J136">
        <v>90.29698361679641</v>
      </c>
    </row>
    <row r="137" spans="1:10" x14ac:dyDescent="0.25">
      <c r="A137" t="s">
        <v>91</v>
      </c>
      <c r="B137" t="s">
        <v>55</v>
      </c>
      <c r="C137" t="s">
        <v>56</v>
      </c>
      <c r="D137" t="s">
        <v>54</v>
      </c>
      <c r="E137">
        <v>122</v>
      </c>
      <c r="F137">
        <v>30.204536460376339</v>
      </c>
      <c r="G137">
        <v>40.672643316409697</v>
      </c>
      <c r="H137">
        <v>51.627188360731488</v>
      </c>
      <c r="I137">
        <v>60.815823002463993</v>
      </c>
      <c r="J137">
        <v>68.609231747655343</v>
      </c>
    </row>
    <row r="138" spans="1:10" x14ac:dyDescent="0.25">
      <c r="A138" t="s">
        <v>92</v>
      </c>
      <c r="B138" t="s">
        <v>36</v>
      </c>
      <c r="C138" t="s">
        <v>37</v>
      </c>
      <c r="D138" t="s">
        <v>38</v>
      </c>
      <c r="E138">
        <v>33</v>
      </c>
      <c r="F138">
        <v>50.469631777897042</v>
      </c>
      <c r="G138">
        <v>57.340739476818769</v>
      </c>
      <c r="H138">
        <v>71.061502490880756</v>
      </c>
      <c r="I138">
        <v>84.721274102262186</v>
      </c>
      <c r="J138">
        <v>98.63083430814271</v>
      </c>
    </row>
    <row r="139" spans="1:10" x14ac:dyDescent="0.25">
      <c r="A139" t="s">
        <v>92</v>
      </c>
      <c r="B139" t="s">
        <v>36</v>
      </c>
      <c r="C139" t="s">
        <v>37</v>
      </c>
      <c r="D139" t="s">
        <v>39</v>
      </c>
      <c r="E139">
        <v>33</v>
      </c>
      <c r="F139">
        <v>47.229362159036839</v>
      </c>
      <c r="G139">
        <v>53.659328507399273</v>
      </c>
      <c r="H139">
        <v>66.49918611407297</v>
      </c>
      <c r="I139">
        <v>79.281968110239646</v>
      </c>
      <c r="J139">
        <v>92.298501682893175</v>
      </c>
    </row>
    <row r="140" spans="1:10" x14ac:dyDescent="0.25">
      <c r="A140" t="s">
        <v>92</v>
      </c>
      <c r="B140" t="s">
        <v>36</v>
      </c>
      <c r="C140" t="s">
        <v>37</v>
      </c>
      <c r="D140" t="s">
        <v>40</v>
      </c>
      <c r="E140">
        <v>33</v>
      </c>
      <c r="F140">
        <v>61.046299620618257</v>
      </c>
      <c r="G140">
        <v>69.35735093083629</v>
      </c>
      <c r="H140">
        <v>85.9535054989136</v>
      </c>
      <c r="I140">
        <v>102.47588700166111</v>
      </c>
      <c r="J140">
        <v>119.3004040430374</v>
      </c>
    </row>
    <row r="141" spans="1:10" x14ac:dyDescent="0.25">
      <c r="A141" t="s">
        <v>92</v>
      </c>
      <c r="B141" t="s">
        <v>36</v>
      </c>
      <c r="C141" t="s">
        <v>37</v>
      </c>
      <c r="D141" t="s">
        <v>41</v>
      </c>
      <c r="E141">
        <v>33</v>
      </c>
      <c r="F141">
        <v>51.388808830469998</v>
      </c>
      <c r="G141">
        <v>58.385056426397533</v>
      </c>
      <c r="H141">
        <v>72.355708533405931</v>
      </c>
      <c r="I141">
        <v>86.264258433161331</v>
      </c>
      <c r="J141">
        <v>100.4271461966688</v>
      </c>
    </row>
    <row r="142" spans="1:10" x14ac:dyDescent="0.25">
      <c r="A142" t="s">
        <v>92</v>
      </c>
      <c r="B142" t="s">
        <v>36</v>
      </c>
      <c r="C142" t="s">
        <v>37</v>
      </c>
      <c r="D142" t="s">
        <v>42</v>
      </c>
      <c r="E142">
        <v>33</v>
      </c>
      <c r="F142">
        <v>43.518068018571242</v>
      </c>
      <c r="G142">
        <v>49.442766132488487</v>
      </c>
      <c r="H142">
        <v>61.273664775465008</v>
      </c>
      <c r="I142">
        <v>73.051972822534623</v>
      </c>
      <c r="J142">
        <v>85.0456641934516</v>
      </c>
    </row>
    <row r="143" spans="1:10" x14ac:dyDescent="0.25">
      <c r="A143" t="s">
        <v>92</v>
      </c>
      <c r="B143" t="s">
        <v>36</v>
      </c>
      <c r="C143" t="s">
        <v>37</v>
      </c>
      <c r="D143" t="s">
        <v>43</v>
      </c>
      <c r="E143">
        <v>33</v>
      </c>
      <c r="F143">
        <v>46.84006109948244</v>
      </c>
      <c r="G143">
        <v>53.217026674641787</v>
      </c>
      <c r="H143">
        <v>65.951048209382662</v>
      </c>
      <c r="I143">
        <v>78.628464595097014</v>
      </c>
      <c r="J143">
        <v>91.537705795380674</v>
      </c>
    </row>
    <row r="144" spans="1:10" x14ac:dyDescent="0.25">
      <c r="A144" t="s">
        <v>92</v>
      </c>
      <c r="B144" t="s">
        <v>36</v>
      </c>
      <c r="C144" t="s">
        <v>37</v>
      </c>
      <c r="D144" t="s">
        <v>44</v>
      </c>
      <c r="E144">
        <v>33</v>
      </c>
      <c r="F144">
        <v>51.499592451321988</v>
      </c>
      <c r="G144">
        <v>58.510922507004743</v>
      </c>
      <c r="H144">
        <v>72.511692444359895</v>
      </c>
      <c r="I144">
        <v>86.450226294974669</v>
      </c>
      <c r="J144">
        <v>100.6436463090611</v>
      </c>
    </row>
    <row r="145" spans="1:10" x14ac:dyDescent="0.25">
      <c r="A145" t="s">
        <v>92</v>
      </c>
      <c r="B145" t="s">
        <v>36</v>
      </c>
      <c r="C145" t="s">
        <v>37</v>
      </c>
      <c r="D145" t="s">
        <v>45</v>
      </c>
      <c r="E145">
        <v>33</v>
      </c>
      <c r="F145">
        <v>44.750631198502901</v>
      </c>
      <c r="G145">
        <v>50.843134664999432</v>
      </c>
      <c r="H145">
        <v>63.009120105639226</v>
      </c>
      <c r="I145">
        <v>75.121025425788986</v>
      </c>
      <c r="J145">
        <v>87.454414376316976</v>
      </c>
    </row>
    <row r="146" spans="1:10" x14ac:dyDescent="0.25">
      <c r="A146" t="s">
        <v>92</v>
      </c>
      <c r="B146" t="s">
        <v>36</v>
      </c>
      <c r="C146" t="s">
        <v>37</v>
      </c>
      <c r="D146" t="s">
        <v>46</v>
      </c>
      <c r="E146">
        <v>33</v>
      </c>
      <c r="F146">
        <v>42.972423117265407</v>
      </c>
      <c r="G146">
        <v>48.822835274456459</v>
      </c>
      <c r="H146">
        <v>60.505393933230287</v>
      </c>
      <c r="I146">
        <v>72.136021395556341</v>
      </c>
      <c r="J146">
        <v>83.979331629572101</v>
      </c>
    </row>
    <row r="147" spans="1:10" x14ac:dyDescent="0.25">
      <c r="A147" t="s">
        <v>92</v>
      </c>
      <c r="B147" t="s">
        <v>36</v>
      </c>
      <c r="C147" t="s">
        <v>37</v>
      </c>
      <c r="D147" t="s">
        <v>47</v>
      </c>
      <c r="E147">
        <v>33</v>
      </c>
      <c r="F147">
        <v>45.627107700181512</v>
      </c>
      <c r="G147">
        <v>51.838937665137763</v>
      </c>
      <c r="H147">
        <v>64.243203551726708</v>
      </c>
      <c r="I147">
        <v>76.592330115898221</v>
      </c>
      <c r="J147">
        <v>89.167278242502405</v>
      </c>
    </row>
    <row r="148" spans="1:10" x14ac:dyDescent="0.25">
      <c r="A148" t="s">
        <v>92</v>
      </c>
      <c r="B148" t="s">
        <v>36</v>
      </c>
      <c r="C148" t="s">
        <v>37</v>
      </c>
      <c r="D148" t="s">
        <v>48</v>
      </c>
      <c r="E148">
        <v>33</v>
      </c>
      <c r="F148">
        <v>48.30613954157706</v>
      </c>
      <c r="G148">
        <v>54.882702033056923</v>
      </c>
      <c r="H148">
        <v>68.015294236046941</v>
      </c>
      <c r="I148">
        <v>81.089509567541455</v>
      </c>
      <c r="J148">
        <v>94.402805753734256</v>
      </c>
    </row>
    <row r="149" spans="1:10" x14ac:dyDescent="0.25">
      <c r="A149" t="s">
        <v>92</v>
      </c>
      <c r="B149" t="s">
        <v>36</v>
      </c>
      <c r="C149" t="s">
        <v>37</v>
      </c>
      <c r="D149" t="s">
        <v>49</v>
      </c>
      <c r="E149">
        <v>33</v>
      </c>
      <c r="F149">
        <v>47.629206348083137</v>
      </c>
      <c r="G149">
        <v>54.113608847234531</v>
      </c>
      <c r="H149">
        <v>67.062168799599931</v>
      </c>
      <c r="I149">
        <v>79.953169938845491</v>
      </c>
      <c r="J149">
        <v>93.079901597448739</v>
      </c>
    </row>
    <row r="150" spans="1:10" x14ac:dyDescent="0.25">
      <c r="A150" t="s">
        <v>92</v>
      </c>
      <c r="B150" t="s">
        <v>36</v>
      </c>
      <c r="C150" t="s">
        <v>37</v>
      </c>
      <c r="D150" t="s">
        <v>50</v>
      </c>
      <c r="E150">
        <v>33</v>
      </c>
      <c r="F150">
        <v>48.00529719684851</v>
      </c>
      <c r="G150">
        <v>54.540901986078367</v>
      </c>
      <c r="H150">
        <v>67.591706659197371</v>
      </c>
      <c r="I150">
        <v>80.584498021955412</v>
      </c>
      <c r="J150">
        <v>93.814881284889836</v>
      </c>
    </row>
    <row r="151" spans="1:10" x14ac:dyDescent="0.25">
      <c r="A151" t="s">
        <v>92</v>
      </c>
      <c r="B151" t="s">
        <v>36</v>
      </c>
      <c r="C151" t="s">
        <v>37</v>
      </c>
      <c r="D151" t="s">
        <v>51</v>
      </c>
      <c r="E151">
        <v>33</v>
      </c>
      <c r="F151">
        <v>45.215589178903301</v>
      </c>
      <c r="G151">
        <v>51.371393609687878</v>
      </c>
      <c r="H151">
        <v>63.663783346056363</v>
      </c>
      <c r="I151">
        <v>75.901531070785339</v>
      </c>
      <c r="J151">
        <v>88.363063635478071</v>
      </c>
    </row>
    <row r="152" spans="1:10" x14ac:dyDescent="0.25">
      <c r="A152" t="s">
        <v>92</v>
      </c>
      <c r="B152" t="s">
        <v>36</v>
      </c>
      <c r="C152" t="s">
        <v>37</v>
      </c>
      <c r="D152" t="s">
        <v>52</v>
      </c>
      <c r="E152">
        <v>33</v>
      </c>
      <c r="F152">
        <v>49.231300524728177</v>
      </c>
      <c r="G152">
        <v>55.933817585919321</v>
      </c>
      <c r="H152">
        <v>69.317925683765395</v>
      </c>
      <c r="I152">
        <v>82.642538874099458</v>
      </c>
      <c r="J152">
        <v>96.210811804563022</v>
      </c>
    </row>
    <row r="153" spans="1:10" x14ac:dyDescent="0.25">
      <c r="A153" t="s">
        <v>92</v>
      </c>
      <c r="B153" t="s">
        <v>36</v>
      </c>
      <c r="C153" t="s">
        <v>37</v>
      </c>
      <c r="D153" t="s">
        <v>53</v>
      </c>
      <c r="E153">
        <v>33</v>
      </c>
      <c r="F153">
        <v>61.789641955606058</v>
      </c>
      <c r="G153">
        <v>70.201894425034979</v>
      </c>
      <c r="H153">
        <v>87.000135349945069</v>
      </c>
      <c r="I153">
        <v>103.7237048972119</v>
      </c>
      <c r="J153">
        <v>120.7530889962198</v>
      </c>
    </row>
    <row r="154" spans="1:10" x14ac:dyDescent="0.25">
      <c r="A154" t="s">
        <v>92</v>
      </c>
      <c r="B154" t="s">
        <v>36</v>
      </c>
      <c r="C154" t="s">
        <v>37</v>
      </c>
      <c r="D154" t="s">
        <v>54</v>
      </c>
      <c r="E154">
        <v>33</v>
      </c>
      <c r="F154">
        <v>46.948853602106936</v>
      </c>
      <c r="G154">
        <v>53.340630559399187</v>
      </c>
      <c r="H154">
        <v>66.104228615577469</v>
      </c>
      <c r="I154">
        <v>78.81109004946299</v>
      </c>
      <c r="J154">
        <v>91.750314743025598</v>
      </c>
    </row>
    <row r="155" spans="1:10" x14ac:dyDescent="0.25">
      <c r="A155" t="s">
        <v>92</v>
      </c>
      <c r="B155" t="s">
        <v>55</v>
      </c>
      <c r="C155" t="s">
        <v>37</v>
      </c>
      <c r="D155" t="s">
        <v>38</v>
      </c>
      <c r="E155">
        <v>33</v>
      </c>
      <c r="F155">
        <v>46.567367688430039</v>
      </c>
      <c r="G155">
        <v>52.907207853117363</v>
      </c>
      <c r="H155">
        <v>65.567094476690016</v>
      </c>
      <c r="I155">
        <v>78.170705495024308</v>
      </c>
      <c r="J155">
        <v>91.004791690502842</v>
      </c>
    </row>
    <row r="156" spans="1:10" x14ac:dyDescent="0.25">
      <c r="A156" t="s">
        <v>92</v>
      </c>
      <c r="B156" t="s">
        <v>55</v>
      </c>
      <c r="C156" t="s">
        <v>37</v>
      </c>
      <c r="D156" t="s">
        <v>39</v>
      </c>
      <c r="E156">
        <v>33</v>
      </c>
      <c r="F156">
        <v>43.577632645084748</v>
      </c>
      <c r="G156">
        <v>49.510440090285051</v>
      </c>
      <c r="H156">
        <v>61.357532077568287</v>
      </c>
      <c r="I156">
        <v>73.151961486447576</v>
      </c>
      <c r="J156">
        <v>85.162069021490254</v>
      </c>
    </row>
    <row r="157" spans="1:10" x14ac:dyDescent="0.25">
      <c r="A157" t="s">
        <v>92</v>
      </c>
      <c r="B157" t="s">
        <v>55</v>
      </c>
      <c r="C157" t="s">
        <v>37</v>
      </c>
      <c r="D157" t="s">
        <v>40</v>
      </c>
      <c r="E157">
        <v>33</v>
      </c>
      <c r="F157">
        <v>56.326257599057321</v>
      </c>
      <c r="G157">
        <v>63.994706299921972</v>
      </c>
      <c r="H157">
        <v>79.307661928105006</v>
      </c>
      <c r="I157">
        <v>94.552548554440918</v>
      </c>
      <c r="J157">
        <v>110.07620988594959</v>
      </c>
    </row>
    <row r="158" spans="1:10" x14ac:dyDescent="0.25">
      <c r="A158" t="s">
        <v>92</v>
      </c>
      <c r="B158" t="s">
        <v>55</v>
      </c>
      <c r="C158" t="s">
        <v>37</v>
      </c>
      <c r="D158" t="s">
        <v>41</v>
      </c>
      <c r="E158">
        <v>33</v>
      </c>
      <c r="F158">
        <v>47.415474842575719</v>
      </c>
      <c r="G158">
        <v>53.870779206051047</v>
      </c>
      <c r="H158">
        <v>66.761233734770585</v>
      </c>
      <c r="I158">
        <v>79.594387740035927</v>
      </c>
      <c r="J158">
        <v>92.662214446512081</v>
      </c>
    </row>
    <row r="159" spans="1:10" x14ac:dyDescent="0.25">
      <c r="A159" t="s">
        <v>92</v>
      </c>
      <c r="B159" t="s">
        <v>55</v>
      </c>
      <c r="C159" t="s">
        <v>37</v>
      </c>
      <c r="D159" t="s">
        <v>42</v>
      </c>
      <c r="E159">
        <v>33</v>
      </c>
      <c r="F159">
        <v>40.153292249665711</v>
      </c>
      <c r="G159">
        <v>45.619898321370023</v>
      </c>
      <c r="H159">
        <v>56.536043095648211</v>
      </c>
      <c r="I159">
        <v>67.403663529044991</v>
      </c>
      <c r="J159">
        <v>78.470014051848693</v>
      </c>
    </row>
    <row r="160" spans="1:10" x14ac:dyDescent="0.25">
      <c r="A160" t="s">
        <v>92</v>
      </c>
      <c r="B160" t="s">
        <v>55</v>
      </c>
      <c r="C160" t="s">
        <v>37</v>
      </c>
      <c r="D160" t="s">
        <v>43</v>
      </c>
      <c r="E160">
        <v>33</v>
      </c>
      <c r="F160">
        <v>43.218431974440968</v>
      </c>
      <c r="G160">
        <v>49.102336615983418</v>
      </c>
      <c r="H160">
        <v>60.851775676094853</v>
      </c>
      <c r="I160">
        <v>72.548986243647093</v>
      </c>
      <c r="J160">
        <v>84.460097150850302</v>
      </c>
    </row>
    <row r="161" spans="1:10" x14ac:dyDescent="0.25">
      <c r="A161" t="s">
        <v>92</v>
      </c>
      <c r="B161" t="s">
        <v>55</v>
      </c>
      <c r="C161" t="s">
        <v>37</v>
      </c>
      <c r="D161" t="s">
        <v>44</v>
      </c>
      <c r="E161">
        <v>33</v>
      </c>
      <c r="F161">
        <v>47.517692778874</v>
      </c>
      <c r="G161">
        <v>53.986913440612767</v>
      </c>
      <c r="H161">
        <v>66.905157117584992</v>
      </c>
      <c r="I161">
        <v>79.765976743050729</v>
      </c>
      <c r="J161">
        <v>92.86197497543219</v>
      </c>
    </row>
    <row r="162" spans="1:10" x14ac:dyDescent="0.25">
      <c r="A162" t="s">
        <v>92</v>
      </c>
      <c r="B162" t="s">
        <v>55</v>
      </c>
      <c r="C162" t="s">
        <v>37</v>
      </c>
      <c r="D162" t="s">
        <v>45</v>
      </c>
      <c r="E162">
        <v>33</v>
      </c>
      <c r="F162">
        <v>41.29055481285792</v>
      </c>
      <c r="G162">
        <v>46.91199168634089</v>
      </c>
      <c r="H162">
        <v>58.137314664712079</v>
      </c>
      <c r="I162">
        <v>69.312738946247563</v>
      </c>
      <c r="J162">
        <v>80.692521953802299</v>
      </c>
    </row>
    <row r="163" spans="1:10" x14ac:dyDescent="0.25">
      <c r="A163" t="s">
        <v>92</v>
      </c>
      <c r="B163" t="s">
        <v>55</v>
      </c>
      <c r="C163" t="s">
        <v>37</v>
      </c>
      <c r="D163" t="s">
        <v>46</v>
      </c>
      <c r="E163">
        <v>33</v>
      </c>
      <c r="F163">
        <v>39.649836094918143</v>
      </c>
      <c r="G163">
        <v>45.047899929655493</v>
      </c>
      <c r="H163">
        <v>55.827174226699732</v>
      </c>
      <c r="I163">
        <v>66.558532598180548</v>
      </c>
      <c r="J163">
        <v>77.486129311043641</v>
      </c>
    </row>
    <row r="164" spans="1:10" x14ac:dyDescent="0.25">
      <c r="A164" t="s">
        <v>92</v>
      </c>
      <c r="B164" t="s">
        <v>55</v>
      </c>
      <c r="C164" t="s">
        <v>37</v>
      </c>
      <c r="D164" t="s">
        <v>47</v>
      </c>
      <c r="E164">
        <v>33</v>
      </c>
      <c r="F164">
        <v>42.099262982229021</v>
      </c>
      <c r="G164">
        <v>47.830800142419058</v>
      </c>
      <c r="H164">
        <v>59.275979948521979</v>
      </c>
      <c r="I164">
        <v>70.670283752350826</v>
      </c>
      <c r="J164">
        <v>82.272948809458796</v>
      </c>
    </row>
    <row r="165" spans="1:10" x14ac:dyDescent="0.25">
      <c r="A165" t="s">
        <v>92</v>
      </c>
      <c r="B165" t="s">
        <v>55</v>
      </c>
      <c r="C165" t="s">
        <v>37</v>
      </c>
      <c r="D165" t="s">
        <v>48</v>
      </c>
      <c r="E165">
        <v>33</v>
      </c>
      <c r="F165">
        <v>44.57115462107221</v>
      </c>
      <c r="G165">
        <v>50.639223534560948</v>
      </c>
      <c r="H165">
        <v>62.756416156653181</v>
      </c>
      <c r="I165">
        <v>74.819745551619164</v>
      </c>
      <c r="J165">
        <v>87.10367029622023</v>
      </c>
    </row>
    <row r="166" spans="1:10" x14ac:dyDescent="0.25">
      <c r="A166" t="s">
        <v>92</v>
      </c>
      <c r="B166" t="s">
        <v>55</v>
      </c>
      <c r="C166" t="s">
        <v>37</v>
      </c>
      <c r="D166" t="s">
        <v>49</v>
      </c>
      <c r="E166">
        <v>33</v>
      </c>
      <c r="F166">
        <v>43.946561260441833</v>
      </c>
      <c r="G166">
        <v>49.92959590485151</v>
      </c>
      <c r="H166">
        <v>61.87698547549531</v>
      </c>
      <c r="I166">
        <v>73.771266625890334</v>
      </c>
      <c r="J166">
        <v>85.883051835332637</v>
      </c>
    </row>
    <row r="167" spans="1:10" x14ac:dyDescent="0.25">
      <c r="A167" t="s">
        <v>92</v>
      </c>
      <c r="B167" t="s">
        <v>55</v>
      </c>
      <c r="C167" t="s">
        <v>37</v>
      </c>
      <c r="D167" t="s">
        <v>50</v>
      </c>
      <c r="E167">
        <v>33</v>
      </c>
      <c r="F167">
        <v>44.293573121272978</v>
      </c>
      <c r="G167">
        <v>50.323851143226342</v>
      </c>
      <c r="H167">
        <v>62.365579969731691</v>
      </c>
      <c r="I167">
        <v>74.35378102004303</v>
      </c>
      <c r="J167">
        <v>86.561203590019815</v>
      </c>
    </row>
    <row r="168" spans="1:10" x14ac:dyDescent="0.25">
      <c r="A168" t="s">
        <v>92</v>
      </c>
      <c r="B168" t="s">
        <v>55</v>
      </c>
      <c r="C168" t="s">
        <v>37</v>
      </c>
      <c r="D168" t="s">
        <v>51</v>
      </c>
      <c r="E168">
        <v>33</v>
      </c>
      <c r="F168">
        <v>41.719562682942232</v>
      </c>
      <c r="G168">
        <v>47.399406150156778</v>
      </c>
      <c r="H168">
        <v>58.741359963928133</v>
      </c>
      <c r="I168">
        <v>70.032896634605379</v>
      </c>
      <c r="J168">
        <v>81.530915313543545</v>
      </c>
    </row>
    <row r="169" spans="1:10" x14ac:dyDescent="0.25">
      <c r="A169" t="s">
        <v>92</v>
      </c>
      <c r="B169" t="s">
        <v>55</v>
      </c>
      <c r="C169" t="s">
        <v>37</v>
      </c>
      <c r="D169" t="s">
        <v>52</v>
      </c>
      <c r="E169">
        <v>33</v>
      </c>
      <c r="F169">
        <v>45.424783033955848</v>
      </c>
      <c r="G169">
        <v>51.609067829216713</v>
      </c>
      <c r="H169">
        <v>63.958329375583837</v>
      </c>
      <c r="I169">
        <v>76.252696104293221</v>
      </c>
      <c r="J169">
        <v>88.771883032987645</v>
      </c>
    </row>
    <row r="170" spans="1:10" x14ac:dyDescent="0.25">
      <c r="A170" t="s">
        <v>92</v>
      </c>
      <c r="B170" t="s">
        <v>55</v>
      </c>
      <c r="C170" t="s">
        <v>37</v>
      </c>
      <c r="D170" t="s">
        <v>53</v>
      </c>
      <c r="E170">
        <v>33</v>
      </c>
      <c r="F170">
        <v>57.012125409309768</v>
      </c>
      <c r="G170">
        <v>64.773950491682555</v>
      </c>
      <c r="H170">
        <v>80.273367351143463</v>
      </c>
      <c r="I170">
        <v>95.703886353100344</v>
      </c>
      <c r="J170">
        <v>111.41657461553589</v>
      </c>
    </row>
    <row r="171" spans="1:10" x14ac:dyDescent="0.25">
      <c r="A171" t="s">
        <v>92</v>
      </c>
      <c r="B171" t="s">
        <v>55</v>
      </c>
      <c r="C171" t="s">
        <v>37</v>
      </c>
      <c r="D171" t="s">
        <v>54</v>
      </c>
      <c r="E171">
        <v>33</v>
      </c>
      <c r="F171">
        <v>43.318812743885751</v>
      </c>
      <c r="G171">
        <v>49.216383565534109</v>
      </c>
      <c r="H171">
        <v>60.993112318480662</v>
      </c>
      <c r="I171">
        <v>72.717491270990124</v>
      </c>
      <c r="J171">
        <v>84.656267376192972</v>
      </c>
    </row>
    <row r="172" spans="1:10" x14ac:dyDescent="0.25">
      <c r="A172" t="s">
        <v>92</v>
      </c>
      <c r="B172" t="s">
        <v>36</v>
      </c>
      <c r="C172" t="s">
        <v>56</v>
      </c>
      <c r="D172" t="s">
        <v>38</v>
      </c>
      <c r="E172">
        <v>33</v>
      </c>
      <c r="F172">
        <v>42.411455275543723</v>
      </c>
      <c r="G172">
        <v>48.185495358671233</v>
      </c>
      <c r="H172">
        <v>59.715548311664513</v>
      </c>
      <c r="I172">
        <v>71.194347985094268</v>
      </c>
      <c r="J172">
        <v>82.883054040456059</v>
      </c>
    </row>
    <row r="173" spans="1:10" x14ac:dyDescent="0.25">
      <c r="A173" t="s">
        <v>92</v>
      </c>
      <c r="B173" t="s">
        <v>36</v>
      </c>
      <c r="C173" t="s">
        <v>56</v>
      </c>
      <c r="D173" t="s">
        <v>39</v>
      </c>
      <c r="E173">
        <v>33</v>
      </c>
      <c r="F173">
        <v>39.68853962944273</v>
      </c>
      <c r="G173">
        <v>45.09187269529351</v>
      </c>
      <c r="H173">
        <v>55.881669003422658</v>
      </c>
      <c r="I173">
        <v>66.62350261364675</v>
      </c>
      <c r="J173">
        <v>77.561766120078303</v>
      </c>
    </row>
    <row r="174" spans="1:10" x14ac:dyDescent="0.25">
      <c r="A174" t="s">
        <v>92</v>
      </c>
      <c r="B174" t="s">
        <v>36</v>
      </c>
      <c r="C174" t="s">
        <v>56</v>
      </c>
      <c r="D174" t="s">
        <v>40</v>
      </c>
      <c r="E174">
        <v>33</v>
      </c>
      <c r="F174">
        <v>51.29941144589769</v>
      </c>
      <c r="G174">
        <v>58.283488177173354</v>
      </c>
      <c r="H174">
        <v>72.229836553708907</v>
      </c>
      <c r="I174">
        <v>86.114190757698452</v>
      </c>
      <c r="J174">
        <v>100.2524403723003</v>
      </c>
    </row>
    <row r="175" spans="1:10" x14ac:dyDescent="0.25">
      <c r="A175" t="s">
        <v>92</v>
      </c>
      <c r="B175" t="s">
        <v>36</v>
      </c>
      <c r="C175" t="s">
        <v>56</v>
      </c>
      <c r="D175" t="s">
        <v>41</v>
      </c>
      <c r="E175">
        <v>33</v>
      </c>
      <c r="F175">
        <v>43.183872966781507</v>
      </c>
      <c r="G175">
        <v>49.063072627224813</v>
      </c>
      <c r="H175">
        <v>60.803116414626821</v>
      </c>
      <c r="I175">
        <v>72.490973473244821</v>
      </c>
      <c r="J175">
        <v>84.392559829133461</v>
      </c>
    </row>
    <row r="176" spans="1:10" x14ac:dyDescent="0.25">
      <c r="A176" t="s">
        <v>92</v>
      </c>
      <c r="B176" t="s">
        <v>36</v>
      </c>
      <c r="C176" t="s">
        <v>56</v>
      </c>
      <c r="D176" t="s">
        <v>42</v>
      </c>
      <c r="E176">
        <v>33</v>
      </c>
      <c r="F176">
        <v>36.569805057622887</v>
      </c>
      <c r="G176">
        <v>41.548542968477733</v>
      </c>
      <c r="H176">
        <v>51.490474601231099</v>
      </c>
      <c r="I176">
        <v>61.388212455911457</v>
      </c>
      <c r="J176">
        <v>71.4669447003795</v>
      </c>
    </row>
    <row r="177" spans="1:10" x14ac:dyDescent="0.25">
      <c r="A177" t="s">
        <v>92</v>
      </c>
      <c r="B177" t="s">
        <v>36</v>
      </c>
      <c r="C177" t="s">
        <v>56</v>
      </c>
      <c r="D177" t="s">
        <v>43</v>
      </c>
      <c r="E177">
        <v>33</v>
      </c>
      <c r="F177">
        <v>39.361395881918021</v>
      </c>
      <c r="G177">
        <v>44.720190482892271</v>
      </c>
      <c r="H177">
        <v>55.421048915447606</v>
      </c>
      <c r="I177">
        <v>66.074339995879839</v>
      </c>
      <c r="J177">
        <v>76.922441844857701</v>
      </c>
    </row>
    <row r="178" spans="1:10" x14ac:dyDescent="0.25">
      <c r="A178" t="s">
        <v>92</v>
      </c>
      <c r="B178" t="s">
        <v>36</v>
      </c>
      <c r="C178" t="s">
        <v>56</v>
      </c>
      <c r="D178" t="s">
        <v>44</v>
      </c>
      <c r="E178">
        <v>33</v>
      </c>
      <c r="F178">
        <v>43.276968446489072</v>
      </c>
      <c r="G178">
        <v>49.168842442861127</v>
      </c>
      <c r="H178">
        <v>60.934195331394868</v>
      </c>
      <c r="I178">
        <v>72.647248987373672</v>
      </c>
      <c r="J178">
        <v>84.574492696689958</v>
      </c>
    </row>
    <row r="179" spans="1:10" x14ac:dyDescent="0.25">
      <c r="A179" t="s">
        <v>92</v>
      </c>
      <c r="B179" t="s">
        <v>36</v>
      </c>
      <c r="C179" t="s">
        <v>56</v>
      </c>
      <c r="D179" t="s">
        <v>45</v>
      </c>
      <c r="E179">
        <v>33</v>
      </c>
      <c r="F179">
        <v>37.605572435716731</v>
      </c>
      <c r="G179">
        <v>42.725323247898679</v>
      </c>
      <c r="H179">
        <v>52.948840424906919</v>
      </c>
      <c r="I179">
        <v>63.126912122511747</v>
      </c>
      <c r="J179">
        <v>73.491104517913428</v>
      </c>
    </row>
    <row r="180" spans="1:10" x14ac:dyDescent="0.25">
      <c r="A180" t="s">
        <v>92</v>
      </c>
      <c r="B180" t="s">
        <v>36</v>
      </c>
      <c r="C180" t="s">
        <v>56</v>
      </c>
      <c r="D180" t="s">
        <v>46</v>
      </c>
      <c r="E180">
        <v>33</v>
      </c>
      <c r="F180">
        <v>36.111279930475128</v>
      </c>
      <c r="G180">
        <v>41.02759266761047</v>
      </c>
      <c r="H180">
        <v>50.844868851454017</v>
      </c>
      <c r="I180">
        <v>60.618505374417097</v>
      </c>
      <c r="J180">
        <v>70.570866915606814</v>
      </c>
    </row>
    <row r="181" spans="1:10" x14ac:dyDescent="0.25">
      <c r="A181" t="s">
        <v>92</v>
      </c>
      <c r="B181" t="s">
        <v>36</v>
      </c>
      <c r="C181" t="s">
        <v>56</v>
      </c>
      <c r="D181" t="s">
        <v>47</v>
      </c>
      <c r="E181">
        <v>33</v>
      </c>
      <c r="F181">
        <v>38.342107311076902</v>
      </c>
      <c r="G181">
        <v>43.562132491712397</v>
      </c>
      <c r="H181">
        <v>53.985885337585472</v>
      </c>
      <c r="I181">
        <v>64.36330261840186</v>
      </c>
      <c r="J181">
        <v>74.930485918069238</v>
      </c>
    </row>
    <row r="182" spans="1:10" x14ac:dyDescent="0.25">
      <c r="A182" t="s">
        <v>92</v>
      </c>
      <c r="B182" t="s">
        <v>36</v>
      </c>
      <c r="C182" t="s">
        <v>56</v>
      </c>
      <c r="D182" t="s">
        <v>48</v>
      </c>
      <c r="E182">
        <v>33</v>
      </c>
      <c r="F182">
        <v>40.59339457275383</v>
      </c>
      <c r="G182">
        <v>46.119917674837751</v>
      </c>
      <c r="H182">
        <v>57.155709442056249</v>
      </c>
      <c r="I182">
        <v>68.142445014740716</v>
      </c>
      <c r="J182">
        <v>79.330088868684257</v>
      </c>
    </row>
    <row r="183" spans="1:10" x14ac:dyDescent="0.25">
      <c r="A183" t="s">
        <v>92</v>
      </c>
      <c r="B183" t="s">
        <v>36</v>
      </c>
      <c r="C183" t="s">
        <v>56</v>
      </c>
      <c r="D183" t="s">
        <v>49</v>
      </c>
      <c r="E183">
        <v>33</v>
      </c>
      <c r="F183">
        <v>40.024543149649688</v>
      </c>
      <c r="G183">
        <v>45.473620880029017</v>
      </c>
      <c r="H183">
        <v>56.354763697142808</v>
      </c>
      <c r="I183">
        <v>67.187537763735705</v>
      </c>
      <c r="J183">
        <v>78.218404703738429</v>
      </c>
    </row>
    <row r="184" spans="1:10" x14ac:dyDescent="0.25">
      <c r="A184" t="s">
        <v>92</v>
      </c>
      <c r="B184" t="s">
        <v>36</v>
      </c>
      <c r="C184" t="s">
        <v>56</v>
      </c>
      <c r="D184" t="s">
        <v>50</v>
      </c>
      <c r="E184">
        <v>33</v>
      </c>
      <c r="F184">
        <v>40.340585879704633</v>
      </c>
      <c r="G184">
        <v>45.832690744603681</v>
      </c>
      <c r="H184">
        <v>56.799753495123817</v>
      </c>
      <c r="I184">
        <v>67.718065564668407</v>
      </c>
      <c r="J184">
        <v>78.836034693184715</v>
      </c>
    </row>
    <row r="185" spans="1:10" x14ac:dyDescent="0.25">
      <c r="A185" t="s">
        <v>92</v>
      </c>
      <c r="B185" t="s">
        <v>36</v>
      </c>
      <c r="C185" t="s">
        <v>56</v>
      </c>
      <c r="D185" t="s">
        <v>51</v>
      </c>
      <c r="E185">
        <v>33</v>
      </c>
      <c r="F185">
        <v>37.996293427649839</v>
      </c>
      <c r="G185">
        <v>43.169238327468797</v>
      </c>
      <c r="H185">
        <v>53.498977601728043</v>
      </c>
      <c r="I185">
        <v>63.782799219147343</v>
      </c>
      <c r="J185">
        <v>74.254675323931167</v>
      </c>
    </row>
    <row r="186" spans="1:10" x14ac:dyDescent="0.25">
      <c r="A186" t="s">
        <v>92</v>
      </c>
      <c r="B186" t="s">
        <v>36</v>
      </c>
      <c r="C186" t="s">
        <v>56</v>
      </c>
      <c r="D186" t="s">
        <v>52</v>
      </c>
      <c r="E186">
        <v>33</v>
      </c>
      <c r="F186">
        <v>41.370840777082513</v>
      </c>
      <c r="G186">
        <v>47.003208055394403</v>
      </c>
      <c r="H186">
        <v>58.250357717449923</v>
      </c>
      <c r="I186">
        <v>69.447511658907118</v>
      </c>
      <c r="J186">
        <v>80.849421684506751</v>
      </c>
    </row>
    <row r="187" spans="1:10" x14ac:dyDescent="0.25">
      <c r="A187" t="s">
        <v>92</v>
      </c>
      <c r="B187" t="s">
        <v>36</v>
      </c>
      <c r="C187" t="s">
        <v>56</v>
      </c>
      <c r="D187" t="s">
        <v>53</v>
      </c>
      <c r="E187">
        <v>33</v>
      </c>
      <c r="F187">
        <v>51.924068870257187</v>
      </c>
      <c r="G187">
        <v>58.993188592466367</v>
      </c>
      <c r="H187">
        <v>73.109357436928633</v>
      </c>
      <c r="I187">
        <v>87.162777224547838</v>
      </c>
      <c r="J187">
        <v>101.4731840304368</v>
      </c>
    </row>
    <row r="188" spans="1:10" x14ac:dyDescent="0.25">
      <c r="A188" t="s">
        <v>92</v>
      </c>
      <c r="B188" t="s">
        <v>36</v>
      </c>
      <c r="C188" t="s">
        <v>56</v>
      </c>
      <c r="D188" t="s">
        <v>54</v>
      </c>
      <c r="E188">
        <v>33</v>
      </c>
      <c r="F188">
        <v>39.452818153031053</v>
      </c>
      <c r="G188">
        <v>44.824059293612763</v>
      </c>
      <c r="H188">
        <v>55.549771945863412</v>
      </c>
      <c r="I188">
        <v>66.227806764254623</v>
      </c>
      <c r="J188">
        <v>77.101104826071932</v>
      </c>
    </row>
    <row r="189" spans="1:10" x14ac:dyDescent="0.25">
      <c r="A189" t="s">
        <v>92</v>
      </c>
      <c r="B189" t="s">
        <v>55</v>
      </c>
      <c r="C189" t="s">
        <v>56</v>
      </c>
      <c r="D189" t="s">
        <v>38</v>
      </c>
      <c r="E189">
        <v>33</v>
      </c>
      <c r="F189">
        <v>39.132241754983227</v>
      </c>
      <c r="G189">
        <v>44.459838532031391</v>
      </c>
      <c r="H189">
        <v>55.098398719907593</v>
      </c>
      <c r="I189">
        <v>65.689668483213694</v>
      </c>
      <c r="J189">
        <v>76.474614865968775</v>
      </c>
    </row>
    <row r="190" spans="1:10" x14ac:dyDescent="0.25">
      <c r="A190" t="s">
        <v>92</v>
      </c>
      <c r="B190" t="s">
        <v>55</v>
      </c>
      <c r="C190" t="s">
        <v>56</v>
      </c>
      <c r="D190" t="s">
        <v>39</v>
      </c>
      <c r="E190">
        <v>33</v>
      </c>
      <c r="F190">
        <v>36.619859365617437</v>
      </c>
      <c r="G190">
        <v>41.605411840575677</v>
      </c>
      <c r="H190">
        <v>51.560951325687633</v>
      </c>
      <c r="I190">
        <v>61.472236543233251</v>
      </c>
      <c r="J190">
        <v>71.564763883605266</v>
      </c>
    </row>
    <row r="191" spans="1:10" x14ac:dyDescent="0.25">
      <c r="A191" t="s">
        <v>92</v>
      </c>
      <c r="B191" t="s">
        <v>55</v>
      </c>
      <c r="C191" t="s">
        <v>56</v>
      </c>
      <c r="D191" t="s">
        <v>40</v>
      </c>
      <c r="E191">
        <v>33</v>
      </c>
      <c r="F191">
        <v>47.332989579039761</v>
      </c>
      <c r="G191">
        <v>53.777064117581482</v>
      </c>
      <c r="H191">
        <v>66.645094057231091</v>
      </c>
      <c r="I191">
        <v>79.455923154992377</v>
      </c>
      <c r="J191">
        <v>92.501016710882041</v>
      </c>
    </row>
    <row r="192" spans="1:10" x14ac:dyDescent="0.25">
      <c r="A192" t="s">
        <v>92</v>
      </c>
      <c r="B192" t="s">
        <v>55</v>
      </c>
      <c r="C192" t="s">
        <v>56</v>
      </c>
      <c r="D192" t="s">
        <v>41</v>
      </c>
      <c r="E192">
        <v>33</v>
      </c>
      <c r="F192">
        <v>39.844936842500601</v>
      </c>
      <c r="G192">
        <v>45.269562358026093</v>
      </c>
      <c r="H192">
        <v>56.1018770880425</v>
      </c>
      <c r="I192">
        <v>66.886040117677254</v>
      </c>
      <c r="J192">
        <v>77.867407097909307</v>
      </c>
    </row>
    <row r="193" spans="1:10" x14ac:dyDescent="0.25">
      <c r="A193" t="s">
        <v>92</v>
      </c>
      <c r="B193" t="s">
        <v>55</v>
      </c>
      <c r="C193" t="s">
        <v>56</v>
      </c>
      <c r="D193" t="s">
        <v>42</v>
      </c>
      <c r="E193">
        <v>33</v>
      </c>
      <c r="F193">
        <v>33.74226239467707</v>
      </c>
      <c r="G193">
        <v>38.336049009554642</v>
      </c>
      <c r="H193">
        <v>47.509279912309417</v>
      </c>
      <c r="I193">
        <v>56.641734058021022</v>
      </c>
      <c r="J193">
        <v>65.941188278864459</v>
      </c>
    </row>
    <row r="194" spans="1:10" x14ac:dyDescent="0.25">
      <c r="A194" t="s">
        <v>92</v>
      </c>
      <c r="B194" t="s">
        <v>55</v>
      </c>
      <c r="C194" t="s">
        <v>56</v>
      </c>
      <c r="D194" t="s">
        <v>43</v>
      </c>
      <c r="E194">
        <v>33</v>
      </c>
      <c r="F194">
        <v>36.318010062555437</v>
      </c>
      <c r="G194">
        <v>41.262467744523889</v>
      </c>
      <c r="H194">
        <v>51.135945946298193</v>
      </c>
      <c r="I194">
        <v>60.96553465852697</v>
      </c>
      <c r="J194">
        <v>70.974871555336378</v>
      </c>
    </row>
    <row r="195" spans="1:10" x14ac:dyDescent="0.25">
      <c r="A195" t="s">
        <v>92</v>
      </c>
      <c r="B195" t="s">
        <v>55</v>
      </c>
      <c r="C195" t="s">
        <v>56</v>
      </c>
      <c r="D195" t="s">
        <v>44</v>
      </c>
      <c r="E195">
        <v>33</v>
      </c>
      <c r="F195">
        <v>39.930834267961338</v>
      </c>
      <c r="G195">
        <v>45.367154151775438</v>
      </c>
      <c r="H195">
        <v>56.222821107214287</v>
      </c>
      <c r="I195">
        <v>67.030232557185485</v>
      </c>
      <c r="J195">
        <v>78.035273088598473</v>
      </c>
    </row>
    <row r="196" spans="1:10" x14ac:dyDescent="0.25">
      <c r="A196" t="s">
        <v>92</v>
      </c>
      <c r="B196" t="s">
        <v>55</v>
      </c>
      <c r="C196" t="s">
        <v>56</v>
      </c>
      <c r="D196" t="s">
        <v>45</v>
      </c>
      <c r="E196">
        <v>33</v>
      </c>
      <c r="F196">
        <v>34.697945220889011</v>
      </c>
      <c r="G196">
        <v>39.421841753227639</v>
      </c>
      <c r="H196">
        <v>48.854886272867297</v>
      </c>
      <c r="I196">
        <v>58.245999114493763</v>
      </c>
      <c r="J196">
        <v>67.808841977985125</v>
      </c>
    </row>
    <row r="197" spans="1:10" x14ac:dyDescent="0.25">
      <c r="A197" t="s">
        <v>92</v>
      </c>
      <c r="B197" t="s">
        <v>55</v>
      </c>
      <c r="C197" t="s">
        <v>56</v>
      </c>
      <c r="D197" t="s">
        <v>46</v>
      </c>
      <c r="E197">
        <v>33</v>
      </c>
      <c r="F197">
        <v>33.319189995729531</v>
      </c>
      <c r="G197">
        <v>37.855378092147468</v>
      </c>
      <c r="H197">
        <v>46.913591787142643</v>
      </c>
      <c r="I197">
        <v>55.931539998471052</v>
      </c>
      <c r="J197">
        <v>65.114394379028269</v>
      </c>
    </row>
    <row r="198" spans="1:10" x14ac:dyDescent="0.25">
      <c r="A198" t="s">
        <v>92</v>
      </c>
      <c r="B198" t="s">
        <v>55</v>
      </c>
      <c r="C198" t="s">
        <v>56</v>
      </c>
      <c r="D198" t="s">
        <v>47</v>
      </c>
      <c r="E198">
        <v>33</v>
      </c>
      <c r="F198">
        <v>35.377531917839512</v>
      </c>
      <c r="G198">
        <v>40.193949699511819</v>
      </c>
      <c r="H198">
        <v>49.811747855900819</v>
      </c>
      <c r="I198">
        <v>59.386793069202369</v>
      </c>
      <c r="J198">
        <v>69.136931772654435</v>
      </c>
    </row>
    <row r="199" spans="1:10" x14ac:dyDescent="0.25">
      <c r="A199" t="s">
        <v>92</v>
      </c>
      <c r="B199" t="s">
        <v>55</v>
      </c>
      <c r="C199" t="s">
        <v>56</v>
      </c>
      <c r="D199" t="s">
        <v>48</v>
      </c>
      <c r="E199">
        <v>33</v>
      </c>
      <c r="F199">
        <v>37.454751782413616</v>
      </c>
      <c r="G199">
        <v>42.553969356773912</v>
      </c>
      <c r="H199">
        <v>52.736484165254772</v>
      </c>
      <c r="I199">
        <v>62.873735757663162</v>
      </c>
      <c r="J199">
        <v>73.196361593462385</v>
      </c>
    </row>
    <row r="200" spans="1:10" x14ac:dyDescent="0.25">
      <c r="A200" t="s">
        <v>92</v>
      </c>
      <c r="B200" t="s">
        <v>55</v>
      </c>
      <c r="C200" t="s">
        <v>56</v>
      </c>
      <c r="D200" t="s">
        <v>49</v>
      </c>
      <c r="E200">
        <v>33</v>
      </c>
      <c r="F200">
        <v>36.929883412135993</v>
      </c>
      <c r="G200">
        <v>41.95764361752228</v>
      </c>
      <c r="H200">
        <v>51.997466786130524</v>
      </c>
      <c r="I200">
        <v>61.992661030159937</v>
      </c>
      <c r="J200">
        <v>72.170631794397167</v>
      </c>
    </row>
    <row r="201" spans="1:10" x14ac:dyDescent="0.25">
      <c r="A201" t="s">
        <v>92</v>
      </c>
      <c r="B201" t="s">
        <v>55</v>
      </c>
      <c r="C201" t="s">
        <v>56</v>
      </c>
      <c r="D201" t="s">
        <v>50</v>
      </c>
      <c r="E201">
        <v>33</v>
      </c>
      <c r="F201">
        <v>37.221490017876448</v>
      </c>
      <c r="G201">
        <v>42.288950540526344</v>
      </c>
      <c r="H201">
        <v>52.408050394732498</v>
      </c>
      <c r="I201">
        <v>62.482168924405897</v>
      </c>
      <c r="J201">
        <v>72.740507218504035</v>
      </c>
    </row>
    <row r="202" spans="1:10" x14ac:dyDescent="0.25">
      <c r="A202" t="s">
        <v>92</v>
      </c>
      <c r="B202" t="s">
        <v>55</v>
      </c>
      <c r="C202" t="s">
        <v>56</v>
      </c>
      <c r="D202" t="s">
        <v>51</v>
      </c>
      <c r="E202">
        <v>33</v>
      </c>
      <c r="F202">
        <v>35.058456036085907</v>
      </c>
      <c r="G202">
        <v>39.831433739627549</v>
      </c>
      <c r="H202">
        <v>49.362487364645489</v>
      </c>
      <c r="I202">
        <v>58.851173642525531</v>
      </c>
      <c r="J202">
        <v>68.513374213061809</v>
      </c>
    </row>
    <row r="203" spans="1:10" x14ac:dyDescent="0.25">
      <c r="A203" t="s">
        <v>92</v>
      </c>
      <c r="B203" t="s">
        <v>55</v>
      </c>
      <c r="C203" t="s">
        <v>56</v>
      </c>
      <c r="D203" t="s">
        <v>52</v>
      </c>
      <c r="E203">
        <v>33</v>
      </c>
      <c r="F203">
        <v>38.17208658315618</v>
      </c>
      <c r="G203">
        <v>43.368964562366997</v>
      </c>
      <c r="H203">
        <v>53.746495273599869</v>
      </c>
      <c r="I203">
        <v>64.0778958859607</v>
      </c>
      <c r="J203">
        <v>74.598221036124073</v>
      </c>
    </row>
    <row r="204" spans="1:10" x14ac:dyDescent="0.25">
      <c r="A204" t="s">
        <v>92</v>
      </c>
      <c r="B204" t="s">
        <v>55</v>
      </c>
      <c r="C204" t="s">
        <v>56</v>
      </c>
      <c r="D204" t="s">
        <v>53</v>
      </c>
      <c r="E204">
        <v>33</v>
      </c>
      <c r="F204">
        <v>47.909349083453577</v>
      </c>
      <c r="G204">
        <v>54.431891169481133</v>
      </c>
      <c r="H204">
        <v>67.456611219448291</v>
      </c>
      <c r="I204">
        <v>80.423433910168356</v>
      </c>
      <c r="J204">
        <v>93.627373626500727</v>
      </c>
    </row>
    <row r="205" spans="1:10" x14ac:dyDescent="0.25">
      <c r="A205" t="s">
        <v>92</v>
      </c>
      <c r="B205" t="s">
        <v>55</v>
      </c>
      <c r="C205" t="s">
        <v>56</v>
      </c>
      <c r="D205" t="s">
        <v>54</v>
      </c>
      <c r="E205">
        <v>33</v>
      </c>
      <c r="F205">
        <v>36.402363650324162</v>
      </c>
      <c r="G205">
        <v>41.358305517255559</v>
      </c>
      <c r="H205">
        <v>51.254716234017359</v>
      </c>
      <c r="I205">
        <v>61.107135521840441</v>
      </c>
      <c r="J205">
        <v>71.139720484195777</v>
      </c>
    </row>
    <row r="206" spans="1:10" x14ac:dyDescent="0.25">
      <c r="A206" t="s">
        <v>93</v>
      </c>
      <c r="B206" t="s">
        <v>36</v>
      </c>
      <c r="C206" t="s">
        <v>37</v>
      </c>
      <c r="D206" t="s">
        <v>38</v>
      </c>
      <c r="E206">
        <v>101</v>
      </c>
      <c r="F206">
        <v>44.596302599918502</v>
      </c>
      <c r="G206">
        <v>52.990986659156661</v>
      </c>
      <c r="H206">
        <v>59.088690205395167</v>
      </c>
      <c r="I206">
        <v>69.297338664544384</v>
      </c>
      <c r="J206">
        <v>80.052393720856472</v>
      </c>
    </row>
    <row r="207" spans="1:10" x14ac:dyDescent="0.25">
      <c r="A207" t="s">
        <v>93</v>
      </c>
      <c r="B207" t="s">
        <v>36</v>
      </c>
      <c r="C207" t="s">
        <v>37</v>
      </c>
      <c r="D207" t="s">
        <v>39</v>
      </c>
      <c r="E207">
        <v>101</v>
      </c>
      <c r="F207">
        <v>41.73311459284259</v>
      </c>
      <c r="G207">
        <v>49.588840099008998</v>
      </c>
      <c r="H207">
        <v>55.295056668828849</v>
      </c>
      <c r="I207">
        <v>64.848285774070831</v>
      </c>
      <c r="J207">
        <v>74.912840881790089</v>
      </c>
    </row>
    <row r="208" spans="1:10" x14ac:dyDescent="0.25">
      <c r="A208" t="s">
        <v>93</v>
      </c>
      <c r="B208" t="s">
        <v>36</v>
      </c>
      <c r="C208" t="s">
        <v>37</v>
      </c>
      <c r="D208" t="s">
        <v>40</v>
      </c>
      <c r="E208">
        <v>101</v>
      </c>
      <c r="F208">
        <v>53.942126276393047</v>
      </c>
      <c r="G208">
        <v>64.096042210551161</v>
      </c>
      <c r="H208">
        <v>71.471610935116431</v>
      </c>
      <c r="I208">
        <v>83.819634699215186</v>
      </c>
      <c r="J208">
        <v>96.828572753156124</v>
      </c>
    </row>
    <row r="209" spans="1:10" x14ac:dyDescent="0.25">
      <c r="A209" t="s">
        <v>93</v>
      </c>
      <c r="B209" t="s">
        <v>36</v>
      </c>
      <c r="C209" t="s">
        <v>37</v>
      </c>
      <c r="D209" t="s">
        <v>41</v>
      </c>
      <c r="E209">
        <v>101</v>
      </c>
      <c r="F209">
        <v>45.408511774731558</v>
      </c>
      <c r="G209">
        <v>53.956083831742497</v>
      </c>
      <c r="H209">
        <v>60.164841668960612</v>
      </c>
      <c r="I209">
        <v>70.559414912398495</v>
      </c>
      <c r="J209">
        <v>81.510346171065791</v>
      </c>
    </row>
    <row r="210" spans="1:10" x14ac:dyDescent="0.25">
      <c r="A210" t="s">
        <v>93</v>
      </c>
      <c r="B210" t="s">
        <v>36</v>
      </c>
      <c r="C210" t="s">
        <v>37</v>
      </c>
      <c r="D210" t="s">
        <v>42</v>
      </c>
      <c r="E210">
        <v>101</v>
      </c>
      <c r="F210">
        <v>38.453716850178807</v>
      </c>
      <c r="G210">
        <v>45.692137639377677</v>
      </c>
      <c r="H210">
        <v>50.949958398801257</v>
      </c>
      <c r="I210">
        <v>59.752492563861288</v>
      </c>
      <c r="J210">
        <v>69.026172616527006</v>
      </c>
    </row>
    <row r="211" spans="1:10" x14ac:dyDescent="0.25">
      <c r="A211" t="s">
        <v>93</v>
      </c>
      <c r="B211" t="s">
        <v>36</v>
      </c>
      <c r="C211" t="s">
        <v>37</v>
      </c>
      <c r="D211" t="s">
        <v>43</v>
      </c>
      <c r="E211">
        <v>101</v>
      </c>
      <c r="F211">
        <v>41.389117871591303</v>
      </c>
      <c r="G211">
        <v>49.180090390986017</v>
      </c>
      <c r="H211">
        <v>54.839271895009347</v>
      </c>
      <c r="I211">
        <v>64.3137558713141</v>
      </c>
      <c r="J211">
        <v>74.295351104322663</v>
      </c>
    </row>
    <row r="212" spans="1:10" x14ac:dyDescent="0.25">
      <c r="A212" t="s">
        <v>93</v>
      </c>
      <c r="B212" t="s">
        <v>36</v>
      </c>
      <c r="C212" t="s">
        <v>37</v>
      </c>
      <c r="D212" t="s">
        <v>44</v>
      </c>
      <c r="E212">
        <v>101</v>
      </c>
      <c r="F212">
        <v>45.506403114624277</v>
      </c>
      <c r="G212">
        <v>54.072401965396729</v>
      </c>
      <c r="H212">
        <v>60.294544597667567</v>
      </c>
      <c r="I212">
        <v>70.711526386610359</v>
      </c>
      <c r="J212">
        <v>81.686065583351066</v>
      </c>
    </row>
    <row r="213" spans="1:10" x14ac:dyDescent="0.25">
      <c r="A213" t="s">
        <v>93</v>
      </c>
      <c r="B213" t="s">
        <v>36</v>
      </c>
      <c r="C213" t="s">
        <v>37</v>
      </c>
      <c r="D213" t="s">
        <v>45</v>
      </c>
      <c r="E213">
        <v>101</v>
      </c>
      <c r="F213">
        <v>39.542842302641951</v>
      </c>
      <c r="G213">
        <v>46.986277040111943</v>
      </c>
      <c r="H213">
        <v>52.393015170407317</v>
      </c>
      <c r="I213">
        <v>61.444863700648121</v>
      </c>
      <c r="J213">
        <v>70.981202393640075</v>
      </c>
    </row>
    <row r="214" spans="1:10" x14ac:dyDescent="0.25">
      <c r="A214" t="s">
        <v>93</v>
      </c>
      <c r="B214" t="s">
        <v>36</v>
      </c>
      <c r="C214" t="s">
        <v>37</v>
      </c>
      <c r="D214" t="s">
        <v>46</v>
      </c>
      <c r="E214">
        <v>101</v>
      </c>
      <c r="F214">
        <v>37.971570571842079</v>
      </c>
      <c r="G214">
        <v>45.119233485589163</v>
      </c>
      <c r="H214">
        <v>50.311129832004887</v>
      </c>
      <c r="I214">
        <v>59.00329471588072</v>
      </c>
      <c r="J214">
        <v>68.160698093880654</v>
      </c>
    </row>
    <row r="215" spans="1:10" x14ac:dyDescent="0.25">
      <c r="A215" t="s">
        <v>93</v>
      </c>
      <c r="B215" t="s">
        <v>36</v>
      </c>
      <c r="C215" t="s">
        <v>37</v>
      </c>
      <c r="D215" t="s">
        <v>47</v>
      </c>
      <c r="E215">
        <v>101</v>
      </c>
      <c r="F215">
        <v>40.317320140375948</v>
      </c>
      <c r="G215">
        <v>47.906540433590003</v>
      </c>
      <c r="H215">
        <v>53.419173805919243</v>
      </c>
      <c r="I215">
        <v>62.64830994799992</v>
      </c>
      <c r="J215">
        <v>72.371425375813345</v>
      </c>
    </row>
    <row r="216" spans="1:10" x14ac:dyDescent="0.25">
      <c r="A216" t="s">
        <v>93</v>
      </c>
      <c r="B216" t="s">
        <v>36</v>
      </c>
      <c r="C216" t="s">
        <v>37</v>
      </c>
      <c r="D216" t="s">
        <v>48</v>
      </c>
      <c r="E216">
        <v>101</v>
      </c>
      <c r="F216">
        <v>42.684583590988559</v>
      </c>
      <c r="G216">
        <v>50.719410977040638</v>
      </c>
      <c r="H216">
        <v>56.555722993027388</v>
      </c>
      <c r="I216">
        <v>66.326755188561179</v>
      </c>
      <c r="J216">
        <v>76.620771055645108</v>
      </c>
    </row>
    <row r="217" spans="1:10" x14ac:dyDescent="0.25">
      <c r="A217" t="s">
        <v>93</v>
      </c>
      <c r="B217" t="s">
        <v>36</v>
      </c>
      <c r="C217" t="s">
        <v>37</v>
      </c>
      <c r="D217" t="s">
        <v>49</v>
      </c>
      <c r="E217">
        <v>101</v>
      </c>
      <c r="F217">
        <v>42.086427502395807</v>
      </c>
      <c r="G217">
        <v>50.008659648728269</v>
      </c>
      <c r="H217">
        <v>55.763185097444243</v>
      </c>
      <c r="I217">
        <v>65.397291923022493</v>
      </c>
      <c r="J217">
        <v>75.5470536414431</v>
      </c>
    </row>
    <row r="218" spans="1:10" x14ac:dyDescent="0.25">
      <c r="A218" t="s">
        <v>93</v>
      </c>
      <c r="B218" t="s">
        <v>36</v>
      </c>
      <c r="C218" t="s">
        <v>37</v>
      </c>
      <c r="D218" t="s">
        <v>50</v>
      </c>
      <c r="E218">
        <v>101</v>
      </c>
      <c r="F218">
        <v>42.418751331711817</v>
      </c>
      <c r="G218">
        <v>50.403539192079421</v>
      </c>
      <c r="H218">
        <v>56.203503658704541</v>
      </c>
      <c r="I218">
        <v>65.913683543041074</v>
      </c>
      <c r="J218">
        <v>76.143590046397819</v>
      </c>
    </row>
    <row r="219" spans="1:10" x14ac:dyDescent="0.25">
      <c r="A219" t="s">
        <v>93</v>
      </c>
      <c r="B219" t="s">
        <v>36</v>
      </c>
      <c r="C219" t="s">
        <v>37</v>
      </c>
      <c r="D219" t="s">
        <v>51</v>
      </c>
      <c r="E219">
        <v>101</v>
      </c>
      <c r="F219">
        <v>39.953691481836152</v>
      </c>
      <c r="G219">
        <v>47.474463326964461</v>
      </c>
      <c r="H219">
        <v>52.937377336220408</v>
      </c>
      <c r="I219">
        <v>62.083274354690168</v>
      </c>
      <c r="J219">
        <v>71.718695377033839</v>
      </c>
    </row>
    <row r="220" spans="1:10" x14ac:dyDescent="0.25">
      <c r="A220" t="s">
        <v>93</v>
      </c>
      <c r="B220" t="s">
        <v>36</v>
      </c>
      <c r="C220" t="s">
        <v>37</v>
      </c>
      <c r="D220" t="s">
        <v>52</v>
      </c>
      <c r="E220">
        <v>101</v>
      </c>
      <c r="F220">
        <v>43.502080325258667</v>
      </c>
      <c r="G220">
        <v>51.690791024580513</v>
      </c>
      <c r="H220">
        <v>57.638880305609113</v>
      </c>
      <c r="I220">
        <v>67.59704767357043</v>
      </c>
      <c r="J220">
        <v>78.08821491583241</v>
      </c>
    </row>
    <row r="221" spans="1:10" x14ac:dyDescent="0.25">
      <c r="A221" t="s">
        <v>93</v>
      </c>
      <c r="B221" t="s">
        <v>36</v>
      </c>
      <c r="C221" t="s">
        <v>37</v>
      </c>
      <c r="D221" t="s">
        <v>53</v>
      </c>
      <c r="E221">
        <v>101</v>
      </c>
      <c r="F221">
        <v>54.598963240299021</v>
      </c>
      <c r="G221">
        <v>64.876520339059638</v>
      </c>
      <c r="H221">
        <v>72.341899134205008</v>
      </c>
      <c r="I221">
        <v>84.840281050629656</v>
      </c>
      <c r="J221">
        <v>98.007625010396595</v>
      </c>
    </row>
    <row r="222" spans="1:10" x14ac:dyDescent="0.25">
      <c r="A222" t="s">
        <v>93</v>
      </c>
      <c r="B222" t="s">
        <v>36</v>
      </c>
      <c r="C222" t="s">
        <v>37</v>
      </c>
      <c r="D222" t="s">
        <v>54</v>
      </c>
      <c r="E222">
        <v>101</v>
      </c>
      <c r="F222">
        <v>41.485249806712119</v>
      </c>
      <c r="G222">
        <v>49.29431793440385</v>
      </c>
      <c r="H222">
        <v>54.966643668049791</v>
      </c>
      <c r="I222">
        <v>64.463133440219522</v>
      </c>
      <c r="J222">
        <v>74.467912304933378</v>
      </c>
    </row>
    <row r="223" spans="1:10" x14ac:dyDescent="0.25">
      <c r="A223" t="s">
        <v>93</v>
      </c>
      <c r="B223" t="s">
        <v>55</v>
      </c>
      <c r="C223" t="s">
        <v>37</v>
      </c>
      <c r="D223" t="s">
        <v>38</v>
      </c>
      <c r="E223">
        <v>101</v>
      </c>
      <c r="F223">
        <v>40.872784137708123</v>
      </c>
      <c r="G223">
        <v>48.566563430032851</v>
      </c>
      <c r="H223">
        <v>54.155146031084612</v>
      </c>
      <c r="I223">
        <v>63.511434792326327</v>
      </c>
      <c r="J223">
        <v>73.368508542350924</v>
      </c>
    </row>
    <row r="224" spans="1:10" x14ac:dyDescent="0.25">
      <c r="A224" t="s">
        <v>93</v>
      </c>
      <c r="B224" t="s">
        <v>55</v>
      </c>
      <c r="C224" t="s">
        <v>37</v>
      </c>
      <c r="D224" t="s">
        <v>39</v>
      </c>
      <c r="E224">
        <v>101</v>
      </c>
      <c r="F224">
        <v>38.248654814504938</v>
      </c>
      <c r="G224">
        <v>45.448475296017563</v>
      </c>
      <c r="H224">
        <v>50.678257688374138</v>
      </c>
      <c r="I224">
        <v>59.433850602423007</v>
      </c>
      <c r="J224">
        <v>68.658076925630098</v>
      </c>
    </row>
    <row r="225" spans="1:10" x14ac:dyDescent="0.25">
      <c r="A225" t="s">
        <v>93</v>
      </c>
      <c r="B225" t="s">
        <v>55</v>
      </c>
      <c r="C225" t="s">
        <v>37</v>
      </c>
      <c r="D225" t="s">
        <v>40</v>
      </c>
      <c r="E225">
        <v>101</v>
      </c>
      <c r="F225">
        <v>49.43828870754939</v>
      </c>
      <c r="G225">
        <v>58.744414774826488</v>
      </c>
      <c r="H225">
        <v>65.504168628782494</v>
      </c>
      <c r="I225">
        <v>76.821207944015342</v>
      </c>
      <c r="J225">
        <v>88.743979248839082</v>
      </c>
    </row>
    <row r="226" spans="1:10" x14ac:dyDescent="0.25">
      <c r="A226" t="s">
        <v>93</v>
      </c>
      <c r="B226" t="s">
        <v>55</v>
      </c>
      <c r="C226" t="s">
        <v>37</v>
      </c>
      <c r="D226" t="s">
        <v>41</v>
      </c>
      <c r="E226">
        <v>101</v>
      </c>
      <c r="F226">
        <v>41.617178814877192</v>
      </c>
      <c r="G226">
        <v>49.451080892408427</v>
      </c>
      <c r="H226">
        <v>55.141445430485248</v>
      </c>
      <c r="I226">
        <v>64.668135393868212</v>
      </c>
      <c r="J226">
        <v>74.704730881566931</v>
      </c>
    </row>
    <row r="227" spans="1:10" x14ac:dyDescent="0.25">
      <c r="A227" t="s">
        <v>93</v>
      </c>
      <c r="B227" t="s">
        <v>55</v>
      </c>
      <c r="C227" t="s">
        <v>37</v>
      </c>
      <c r="D227" t="s">
        <v>42</v>
      </c>
      <c r="E227">
        <v>101</v>
      </c>
      <c r="F227">
        <v>35.243066722593717</v>
      </c>
      <c r="G227">
        <v>41.877123654823897</v>
      </c>
      <c r="H227">
        <v>46.695948544021633</v>
      </c>
      <c r="I227">
        <v>54.763524953236256</v>
      </c>
      <c r="J227">
        <v>63.262909450539141</v>
      </c>
    </row>
    <row r="228" spans="1:10" x14ac:dyDescent="0.25">
      <c r="A228" t="s">
        <v>93</v>
      </c>
      <c r="B228" t="s">
        <v>55</v>
      </c>
      <c r="C228" t="s">
        <v>37</v>
      </c>
      <c r="D228" t="s">
        <v>43</v>
      </c>
      <c r="E228">
        <v>101</v>
      </c>
      <c r="F228">
        <v>37.933379715178447</v>
      </c>
      <c r="G228">
        <v>45.073853688207294</v>
      </c>
      <c r="H228">
        <v>50.26052815503806</v>
      </c>
      <c r="I228">
        <v>58.943950676715588</v>
      </c>
      <c r="J228">
        <v>68.092143767267473</v>
      </c>
    </row>
    <row r="229" spans="1:10" x14ac:dyDescent="0.25">
      <c r="A229" t="s">
        <v>93</v>
      </c>
      <c r="B229" t="s">
        <v>55</v>
      </c>
      <c r="C229" t="s">
        <v>37</v>
      </c>
      <c r="D229" t="s">
        <v>44</v>
      </c>
      <c r="E229">
        <v>101</v>
      </c>
      <c r="F229">
        <v>41.706896826710597</v>
      </c>
      <c r="G229">
        <v>49.557687173444812</v>
      </c>
      <c r="H229">
        <v>55.260318958065049</v>
      </c>
      <c r="I229">
        <v>64.807546490481002</v>
      </c>
      <c r="J229">
        <v>74.865778797838672</v>
      </c>
    </row>
    <row r="230" spans="1:10" x14ac:dyDescent="0.25">
      <c r="A230" t="s">
        <v>93</v>
      </c>
      <c r="B230" t="s">
        <v>55</v>
      </c>
      <c r="C230" t="s">
        <v>37</v>
      </c>
      <c r="D230" t="s">
        <v>45</v>
      </c>
      <c r="E230">
        <v>101</v>
      </c>
      <c r="F230">
        <v>36.241256862183697</v>
      </c>
      <c r="G230">
        <v>43.063210332117443</v>
      </c>
      <c r="H230">
        <v>48.018518902677783</v>
      </c>
      <c r="I230">
        <v>56.314593452688548</v>
      </c>
      <c r="J230">
        <v>65.0547062005881</v>
      </c>
    </row>
    <row r="231" spans="1:10" x14ac:dyDescent="0.25">
      <c r="A231" t="s">
        <v>93</v>
      </c>
      <c r="B231" t="s">
        <v>55</v>
      </c>
      <c r="C231" t="s">
        <v>37</v>
      </c>
      <c r="D231" t="s">
        <v>46</v>
      </c>
      <c r="E231">
        <v>101</v>
      </c>
      <c r="F231">
        <v>34.801176709108788</v>
      </c>
      <c r="G231">
        <v>41.352053493302549</v>
      </c>
      <c r="H231">
        <v>46.110458254705208</v>
      </c>
      <c r="I231">
        <v>54.076880542562598</v>
      </c>
      <c r="J231">
        <v>62.469696756245632</v>
      </c>
    </row>
    <row r="232" spans="1:10" x14ac:dyDescent="0.25">
      <c r="A232" t="s">
        <v>93</v>
      </c>
      <c r="B232" t="s">
        <v>55</v>
      </c>
      <c r="C232" t="s">
        <v>37</v>
      </c>
      <c r="D232" t="s">
        <v>47</v>
      </c>
      <c r="E232">
        <v>101</v>
      </c>
      <c r="F232">
        <v>36.951070538109363</v>
      </c>
      <c r="G232">
        <v>43.906637361683167</v>
      </c>
      <c r="H232">
        <v>48.958999569350823</v>
      </c>
      <c r="I232">
        <v>57.417559300118128</v>
      </c>
      <c r="J232">
        <v>66.328854068033792</v>
      </c>
    </row>
    <row r="233" spans="1:10" x14ac:dyDescent="0.25">
      <c r="A233" t="s">
        <v>93</v>
      </c>
      <c r="B233" t="s">
        <v>55</v>
      </c>
      <c r="C233" t="s">
        <v>37</v>
      </c>
      <c r="D233" t="s">
        <v>48</v>
      </c>
      <c r="E233">
        <v>101</v>
      </c>
      <c r="F233">
        <v>39.120681971639989</v>
      </c>
      <c r="G233">
        <v>46.484650421671368</v>
      </c>
      <c r="H233">
        <v>51.833666086260891</v>
      </c>
      <c r="I233">
        <v>60.788876864909128</v>
      </c>
      <c r="J233">
        <v>70.223405377733258</v>
      </c>
    </row>
    <row r="234" spans="1:10" x14ac:dyDescent="0.25">
      <c r="A234" t="s">
        <v>93</v>
      </c>
      <c r="B234" t="s">
        <v>55</v>
      </c>
      <c r="C234" t="s">
        <v>37</v>
      </c>
      <c r="D234" t="s">
        <v>49</v>
      </c>
      <c r="E234">
        <v>101</v>
      </c>
      <c r="F234">
        <v>38.572468257399201</v>
      </c>
      <c r="G234">
        <v>45.833242481459003</v>
      </c>
      <c r="H234">
        <v>51.107300256839359</v>
      </c>
      <c r="I234">
        <v>59.937018096322312</v>
      </c>
      <c r="J234">
        <v>69.239336799463786</v>
      </c>
    </row>
    <row r="235" spans="1:10" x14ac:dyDescent="0.25">
      <c r="A235" t="s">
        <v>93</v>
      </c>
      <c r="B235" t="s">
        <v>55</v>
      </c>
      <c r="C235" t="s">
        <v>37</v>
      </c>
      <c r="D235" t="s">
        <v>50</v>
      </c>
      <c r="E235">
        <v>101</v>
      </c>
      <c r="F235">
        <v>38.877045079861503</v>
      </c>
      <c r="G235">
        <v>46.195151998500833</v>
      </c>
      <c r="H235">
        <v>51.510854911754883</v>
      </c>
      <c r="I235">
        <v>60.410294174944568</v>
      </c>
      <c r="J235">
        <v>69.786066063742382</v>
      </c>
    </row>
    <row r="236" spans="1:10" x14ac:dyDescent="0.25">
      <c r="A236" t="s">
        <v>93</v>
      </c>
      <c r="B236" t="s">
        <v>55</v>
      </c>
      <c r="C236" t="s">
        <v>37</v>
      </c>
      <c r="D236" t="s">
        <v>51</v>
      </c>
      <c r="E236">
        <v>101</v>
      </c>
      <c r="F236">
        <v>36.617802648165288</v>
      </c>
      <c r="G236">
        <v>43.510636050355103</v>
      </c>
      <c r="H236">
        <v>48.517430157622357</v>
      </c>
      <c r="I236">
        <v>56.899700722409193</v>
      </c>
      <c r="J236">
        <v>65.730623031266859</v>
      </c>
    </row>
    <row r="237" spans="1:10" x14ac:dyDescent="0.25">
      <c r="A237" t="s">
        <v>93</v>
      </c>
      <c r="B237" t="s">
        <v>55</v>
      </c>
      <c r="C237" t="s">
        <v>37</v>
      </c>
      <c r="D237" t="s">
        <v>52</v>
      </c>
      <c r="E237">
        <v>101</v>
      </c>
      <c r="F237">
        <v>39.869922729396549</v>
      </c>
      <c r="G237">
        <v>47.374926177375983</v>
      </c>
      <c r="H237">
        <v>52.826386389141192</v>
      </c>
      <c r="I237">
        <v>61.953107698064137</v>
      </c>
      <c r="J237">
        <v>71.568326652255024</v>
      </c>
    </row>
    <row r="238" spans="1:10" x14ac:dyDescent="0.25">
      <c r="A238" t="s">
        <v>93</v>
      </c>
      <c r="B238" t="s">
        <v>55</v>
      </c>
      <c r="C238" t="s">
        <v>37</v>
      </c>
      <c r="D238" t="s">
        <v>53</v>
      </c>
      <c r="E238">
        <v>101</v>
      </c>
      <c r="F238">
        <v>50.040283802977889</v>
      </c>
      <c r="G238">
        <v>59.459727753951981</v>
      </c>
      <c r="H238">
        <v>66.301793086981576</v>
      </c>
      <c r="I238">
        <v>77.756636568593279</v>
      </c>
      <c r="J238">
        <v>89.824587855108504</v>
      </c>
    </row>
    <row r="239" spans="1:10" x14ac:dyDescent="0.25">
      <c r="A239" t="s">
        <v>93</v>
      </c>
      <c r="B239" t="s">
        <v>55</v>
      </c>
      <c r="C239" t="s">
        <v>37</v>
      </c>
      <c r="D239" t="s">
        <v>54</v>
      </c>
      <c r="E239">
        <v>101</v>
      </c>
      <c r="F239">
        <v>38.021485221775777</v>
      </c>
      <c r="G239">
        <v>45.17854393050343</v>
      </c>
      <c r="H239">
        <v>50.377265164189318</v>
      </c>
      <c r="I239">
        <v>59.080856132391141</v>
      </c>
      <c r="J239">
        <v>68.25029716322004</v>
      </c>
    </row>
    <row r="240" spans="1:10" x14ac:dyDescent="0.25">
      <c r="A240" t="s">
        <v>93</v>
      </c>
      <c r="B240" t="s">
        <v>36</v>
      </c>
      <c r="C240" t="s">
        <v>56</v>
      </c>
      <c r="D240" t="s">
        <v>38</v>
      </c>
      <c r="E240">
        <v>101</v>
      </c>
      <c r="F240">
        <v>37.47588453774663</v>
      </c>
      <c r="G240">
        <v>44.530240890047608</v>
      </c>
      <c r="H240">
        <v>49.654361517138817</v>
      </c>
      <c r="I240">
        <v>58.233057701297803</v>
      </c>
      <c r="J240">
        <v>67.270919093156692</v>
      </c>
    </row>
    <row r="241" spans="1:10" x14ac:dyDescent="0.25">
      <c r="A241" t="s">
        <v>93</v>
      </c>
      <c r="B241" t="s">
        <v>36</v>
      </c>
      <c r="C241" t="s">
        <v>56</v>
      </c>
      <c r="D241" t="s">
        <v>39</v>
      </c>
      <c r="E241">
        <v>101</v>
      </c>
      <c r="F241">
        <v>35.069844195666043</v>
      </c>
      <c r="G241">
        <v>41.671294200847903</v>
      </c>
      <c r="H241">
        <v>46.466434175486448</v>
      </c>
      <c r="I241">
        <v>54.494357793336839</v>
      </c>
      <c r="J241">
        <v>62.951967127554688</v>
      </c>
    </row>
    <row r="242" spans="1:10" x14ac:dyDescent="0.25">
      <c r="A242" t="s">
        <v>93</v>
      </c>
      <c r="B242" t="s">
        <v>36</v>
      </c>
      <c r="C242" t="s">
        <v>56</v>
      </c>
      <c r="D242" t="s">
        <v>40</v>
      </c>
      <c r="E242">
        <v>101</v>
      </c>
      <c r="F242">
        <v>45.329517879321891</v>
      </c>
      <c r="G242">
        <v>53.862220345000971</v>
      </c>
      <c r="H242">
        <v>60.06017725640038</v>
      </c>
      <c r="I242">
        <v>70.436667814466531</v>
      </c>
      <c r="J242">
        <v>81.368548532063983</v>
      </c>
    </row>
    <row r="243" spans="1:10" x14ac:dyDescent="0.25">
      <c r="A243" t="s">
        <v>93</v>
      </c>
      <c r="B243" t="s">
        <v>36</v>
      </c>
      <c r="C243" t="s">
        <v>56</v>
      </c>
      <c r="D243" t="s">
        <v>41</v>
      </c>
      <c r="E243">
        <v>101</v>
      </c>
      <c r="F243">
        <v>38.158413256076948</v>
      </c>
      <c r="G243">
        <v>45.341246917430666</v>
      </c>
      <c r="H243">
        <v>50.558690478118173</v>
      </c>
      <c r="I243">
        <v>59.293625976805473</v>
      </c>
      <c r="J243">
        <v>68.496089219383023</v>
      </c>
    </row>
    <row r="244" spans="1:10" x14ac:dyDescent="0.25">
      <c r="A244" t="s">
        <v>93</v>
      </c>
      <c r="B244" t="s">
        <v>36</v>
      </c>
      <c r="C244" t="s">
        <v>56</v>
      </c>
      <c r="D244" t="s">
        <v>42</v>
      </c>
      <c r="E244">
        <v>101</v>
      </c>
      <c r="F244">
        <v>32.314047773259503</v>
      </c>
      <c r="G244">
        <v>38.396754318804767</v>
      </c>
      <c r="H244">
        <v>42.815091091429643</v>
      </c>
      <c r="I244">
        <v>50.212178625093522</v>
      </c>
      <c r="J244">
        <v>58.005187072711763</v>
      </c>
    </row>
    <row r="245" spans="1:10" x14ac:dyDescent="0.25">
      <c r="A245" t="s">
        <v>93</v>
      </c>
      <c r="B245" t="s">
        <v>36</v>
      </c>
      <c r="C245" t="s">
        <v>56</v>
      </c>
      <c r="D245" t="s">
        <v>43</v>
      </c>
      <c r="E245">
        <v>101</v>
      </c>
      <c r="F245">
        <v>34.780771320664947</v>
      </c>
      <c r="G245">
        <v>41.327807051248762</v>
      </c>
      <c r="H245">
        <v>46.083421760512067</v>
      </c>
      <c r="I245">
        <v>54.045173001104303</v>
      </c>
      <c r="J245">
        <v>62.433068154893007</v>
      </c>
    </row>
    <row r="246" spans="1:10" x14ac:dyDescent="0.25">
      <c r="A246" t="s">
        <v>93</v>
      </c>
      <c r="B246" t="s">
        <v>36</v>
      </c>
      <c r="C246" t="s">
        <v>56</v>
      </c>
      <c r="D246" t="s">
        <v>44</v>
      </c>
      <c r="E246">
        <v>101</v>
      </c>
      <c r="F246">
        <v>38.240674886238892</v>
      </c>
      <c r="G246">
        <v>45.438993248232549</v>
      </c>
      <c r="H246">
        <v>50.66768453585513</v>
      </c>
      <c r="I246">
        <v>59.42145074505072</v>
      </c>
      <c r="J246">
        <v>68.643752591051324</v>
      </c>
    </row>
    <row r="247" spans="1:10" x14ac:dyDescent="0.25">
      <c r="A247" t="s">
        <v>93</v>
      </c>
      <c r="B247" t="s">
        <v>36</v>
      </c>
      <c r="C247" t="s">
        <v>56</v>
      </c>
      <c r="D247" t="s">
        <v>45</v>
      </c>
      <c r="E247">
        <v>101</v>
      </c>
      <c r="F247">
        <v>33.229279245917603</v>
      </c>
      <c r="G247">
        <v>39.484266420262138</v>
      </c>
      <c r="H247">
        <v>44.02774384067844</v>
      </c>
      <c r="I247">
        <v>51.634339244242121</v>
      </c>
      <c r="J247">
        <v>59.648069238353003</v>
      </c>
    </row>
    <row r="248" spans="1:10" x14ac:dyDescent="0.25">
      <c r="A248" t="s">
        <v>93</v>
      </c>
      <c r="B248" t="s">
        <v>36</v>
      </c>
      <c r="C248" t="s">
        <v>56</v>
      </c>
      <c r="D248" t="s">
        <v>46</v>
      </c>
      <c r="E248">
        <v>101</v>
      </c>
      <c r="F248">
        <v>31.908882833480739</v>
      </c>
      <c r="G248">
        <v>37.915322256797609</v>
      </c>
      <c r="H248">
        <v>42.278260363029339</v>
      </c>
      <c r="I248">
        <v>49.582600601580438</v>
      </c>
      <c r="J248">
        <v>57.277897557882902</v>
      </c>
    </row>
    <row r="249" spans="1:10" x14ac:dyDescent="0.25">
      <c r="A249" t="s">
        <v>93</v>
      </c>
      <c r="B249" t="s">
        <v>36</v>
      </c>
      <c r="C249" t="s">
        <v>56</v>
      </c>
      <c r="D249" t="s">
        <v>47</v>
      </c>
      <c r="E249">
        <v>101</v>
      </c>
      <c r="F249">
        <v>33.880100958299117</v>
      </c>
      <c r="G249">
        <v>40.257597003016812</v>
      </c>
      <c r="H249">
        <v>44.890062021780892</v>
      </c>
      <c r="I249">
        <v>52.645638611764639</v>
      </c>
      <c r="J249">
        <v>60.816323845221298</v>
      </c>
    </row>
    <row r="250" spans="1:10" x14ac:dyDescent="0.25">
      <c r="A250" t="s">
        <v>93</v>
      </c>
      <c r="B250" t="s">
        <v>36</v>
      </c>
      <c r="C250" t="s">
        <v>56</v>
      </c>
      <c r="D250" t="s">
        <v>48</v>
      </c>
      <c r="E250">
        <v>101</v>
      </c>
      <c r="F250">
        <v>35.869397975620643</v>
      </c>
      <c r="G250">
        <v>42.621353762219023</v>
      </c>
      <c r="H250">
        <v>47.525817641199502</v>
      </c>
      <c r="I250">
        <v>55.736769066017807</v>
      </c>
      <c r="J250">
        <v>64.387202567769009</v>
      </c>
    </row>
    <row r="251" spans="1:10" x14ac:dyDescent="0.25">
      <c r="A251" t="s">
        <v>93</v>
      </c>
      <c r="B251" t="s">
        <v>36</v>
      </c>
      <c r="C251" t="s">
        <v>56</v>
      </c>
      <c r="D251" t="s">
        <v>49</v>
      </c>
      <c r="E251">
        <v>101</v>
      </c>
      <c r="F251">
        <v>35.366745800332602</v>
      </c>
      <c r="G251">
        <v>42.024083738427123</v>
      </c>
      <c r="H251">
        <v>46.859819409617018</v>
      </c>
      <c r="I251">
        <v>54.955707498338228</v>
      </c>
      <c r="J251">
        <v>63.484919026422773</v>
      </c>
    </row>
    <row r="252" spans="1:10" x14ac:dyDescent="0.25">
      <c r="A252" t="s">
        <v>93</v>
      </c>
      <c r="B252" t="s">
        <v>36</v>
      </c>
      <c r="C252" t="s">
        <v>56</v>
      </c>
      <c r="D252" t="s">
        <v>50</v>
      </c>
      <c r="E252">
        <v>101</v>
      </c>
      <c r="F252">
        <v>35.646009522446917</v>
      </c>
      <c r="G252">
        <v>42.355915287461698</v>
      </c>
      <c r="H252">
        <v>47.229835007314762</v>
      </c>
      <c r="I252">
        <v>55.389650036168973</v>
      </c>
      <c r="J252">
        <v>63.98621012302339</v>
      </c>
    </row>
    <row r="253" spans="1:10" x14ac:dyDescent="0.25">
      <c r="A253" t="s">
        <v>93</v>
      </c>
      <c r="B253" t="s">
        <v>36</v>
      </c>
      <c r="C253" t="s">
        <v>56</v>
      </c>
      <c r="D253" t="s">
        <v>51</v>
      </c>
      <c r="E253">
        <v>101</v>
      </c>
      <c r="F253">
        <v>33.57453065700517</v>
      </c>
      <c r="G253">
        <v>39.894506997449128</v>
      </c>
      <c r="H253">
        <v>44.485191038840703</v>
      </c>
      <c r="I253">
        <v>52.170818785453918</v>
      </c>
      <c r="J253">
        <v>60.267811241204903</v>
      </c>
    </row>
    <row r="254" spans="1:10" x14ac:dyDescent="0.25">
      <c r="A254" t="s">
        <v>93</v>
      </c>
      <c r="B254" t="s">
        <v>36</v>
      </c>
      <c r="C254" t="s">
        <v>56</v>
      </c>
      <c r="D254" t="s">
        <v>52</v>
      </c>
      <c r="E254">
        <v>101</v>
      </c>
      <c r="F254">
        <v>36.556370021225767</v>
      </c>
      <c r="G254">
        <v>43.437639516454212</v>
      </c>
      <c r="H254">
        <v>48.43603387025977</v>
      </c>
      <c r="I254">
        <v>56.80424174249616</v>
      </c>
      <c r="J254">
        <v>65.620348668766724</v>
      </c>
    </row>
    <row r="255" spans="1:10" x14ac:dyDescent="0.25">
      <c r="A255" t="s">
        <v>93</v>
      </c>
      <c r="B255" t="s">
        <v>36</v>
      </c>
      <c r="C255" t="s">
        <v>56</v>
      </c>
      <c r="D255" t="s">
        <v>53</v>
      </c>
      <c r="E255">
        <v>101</v>
      </c>
      <c r="F255">
        <v>45.881481714537003</v>
      </c>
      <c r="G255">
        <v>54.518084318537497</v>
      </c>
      <c r="H255">
        <v>60.791511877483217</v>
      </c>
      <c r="I255">
        <v>71.294353824058533</v>
      </c>
      <c r="J255">
        <v>82.359348748232435</v>
      </c>
    </row>
    <row r="256" spans="1:10" x14ac:dyDescent="0.25">
      <c r="A256" t="s">
        <v>93</v>
      </c>
      <c r="B256" t="s">
        <v>36</v>
      </c>
      <c r="C256" t="s">
        <v>56</v>
      </c>
      <c r="D256" t="s">
        <v>54</v>
      </c>
      <c r="E256">
        <v>101</v>
      </c>
      <c r="F256">
        <v>34.861554459421953</v>
      </c>
      <c r="G256">
        <v>41.423796583532649</v>
      </c>
      <c r="H256">
        <v>46.190456863907407</v>
      </c>
      <c r="I256">
        <v>54.170700369932362</v>
      </c>
      <c r="J256">
        <v>62.578077567170908</v>
      </c>
    </row>
    <row r="257" spans="1:10" x14ac:dyDescent="0.25">
      <c r="A257" t="s">
        <v>93</v>
      </c>
      <c r="B257" t="s">
        <v>55</v>
      </c>
      <c r="C257" t="s">
        <v>56</v>
      </c>
      <c r="D257" t="s">
        <v>38</v>
      </c>
      <c r="E257">
        <v>101</v>
      </c>
      <c r="F257">
        <v>34.34687742664547</v>
      </c>
      <c r="G257">
        <v>40.812238176498191</v>
      </c>
      <c r="H257">
        <v>45.508526076541713</v>
      </c>
      <c r="I257">
        <v>53.37095360699692</v>
      </c>
      <c r="J257">
        <v>61.65420885911842</v>
      </c>
    </row>
    <row r="258" spans="1:10" x14ac:dyDescent="0.25">
      <c r="A258" t="s">
        <v>93</v>
      </c>
      <c r="B258" t="s">
        <v>55</v>
      </c>
      <c r="C258" t="s">
        <v>56</v>
      </c>
      <c r="D258" t="s">
        <v>39</v>
      </c>
      <c r="E258">
        <v>101</v>
      </c>
      <c r="F258">
        <v>32.141726734878098</v>
      </c>
      <c r="G258">
        <v>38.191996047073573</v>
      </c>
      <c r="H258">
        <v>42.58677116670097</v>
      </c>
      <c r="I258">
        <v>49.944412270943722</v>
      </c>
      <c r="J258">
        <v>57.695862962714372</v>
      </c>
    </row>
    <row r="259" spans="1:10" x14ac:dyDescent="0.25">
      <c r="A259" t="s">
        <v>93</v>
      </c>
      <c r="B259" t="s">
        <v>55</v>
      </c>
      <c r="C259" t="s">
        <v>56</v>
      </c>
      <c r="D259" t="s">
        <v>40</v>
      </c>
      <c r="E259">
        <v>101</v>
      </c>
      <c r="F259">
        <v>41.544780426512091</v>
      </c>
      <c r="G259">
        <v>49.365054432627304</v>
      </c>
      <c r="H259">
        <v>55.045519856119761</v>
      </c>
      <c r="I259">
        <v>64.555636927743976</v>
      </c>
      <c r="J259">
        <v>74.574772478016044</v>
      </c>
    </row>
    <row r="260" spans="1:10" x14ac:dyDescent="0.25">
      <c r="A260" t="s">
        <v>93</v>
      </c>
      <c r="B260" t="s">
        <v>55</v>
      </c>
      <c r="C260" t="s">
        <v>56</v>
      </c>
      <c r="D260" t="s">
        <v>41</v>
      </c>
      <c r="E260">
        <v>101</v>
      </c>
      <c r="F260">
        <v>34.972419172165701</v>
      </c>
      <c r="G260">
        <v>41.555530161687763</v>
      </c>
      <c r="H260">
        <v>46.337349101248122</v>
      </c>
      <c r="I260">
        <v>54.342970919217002</v>
      </c>
      <c r="J260">
        <v>62.777084774426001</v>
      </c>
    </row>
    <row r="261" spans="1:10" x14ac:dyDescent="0.25">
      <c r="A261" t="s">
        <v>93</v>
      </c>
      <c r="B261" t="s">
        <v>55</v>
      </c>
      <c r="C261" t="s">
        <v>56</v>
      </c>
      <c r="D261" t="s">
        <v>42</v>
      </c>
      <c r="E261">
        <v>101</v>
      </c>
      <c r="F261">
        <v>29.616022455961112</v>
      </c>
      <c r="G261">
        <v>35.190860214137743</v>
      </c>
      <c r="H261">
        <v>39.240292894135827</v>
      </c>
      <c r="I261">
        <v>46.019768868265757</v>
      </c>
      <c r="J261">
        <v>53.162108781965657</v>
      </c>
    </row>
    <row r="262" spans="1:10" x14ac:dyDescent="0.25">
      <c r="A262" t="s">
        <v>93</v>
      </c>
      <c r="B262" t="s">
        <v>55</v>
      </c>
      <c r="C262" t="s">
        <v>56</v>
      </c>
      <c r="D262" t="s">
        <v>43</v>
      </c>
      <c r="E262">
        <v>101</v>
      </c>
      <c r="F262">
        <v>31.87678967662054</v>
      </c>
      <c r="G262">
        <v>37.877187973283441</v>
      </c>
      <c r="H262">
        <v>42.235737945410143</v>
      </c>
      <c r="I262">
        <v>49.532731661105537</v>
      </c>
      <c r="J262">
        <v>57.220288880056707</v>
      </c>
    </row>
    <row r="263" spans="1:10" x14ac:dyDescent="0.25">
      <c r="A263" t="s">
        <v>93</v>
      </c>
      <c r="B263" t="s">
        <v>55</v>
      </c>
      <c r="C263" t="s">
        <v>56</v>
      </c>
      <c r="D263" t="s">
        <v>44</v>
      </c>
      <c r="E263">
        <v>101</v>
      </c>
      <c r="F263">
        <v>35.047812459420669</v>
      </c>
      <c r="G263">
        <v>41.645115271802368</v>
      </c>
      <c r="H263">
        <v>46.437242821903418</v>
      </c>
      <c r="I263">
        <v>54.460123101244527</v>
      </c>
      <c r="J263">
        <v>62.91241915784763</v>
      </c>
    </row>
    <row r="264" spans="1:10" x14ac:dyDescent="0.25">
      <c r="A264" t="s">
        <v>93</v>
      </c>
      <c r="B264" t="s">
        <v>55</v>
      </c>
      <c r="C264" t="s">
        <v>56</v>
      </c>
      <c r="D264" t="s">
        <v>45</v>
      </c>
      <c r="E264">
        <v>101</v>
      </c>
      <c r="F264">
        <v>30.45483769931403</v>
      </c>
      <c r="G264">
        <v>36.187571707661718</v>
      </c>
      <c r="H264">
        <v>40.351696556872113</v>
      </c>
      <c r="I264">
        <v>47.323187775368531</v>
      </c>
      <c r="J264">
        <v>54.667820336628651</v>
      </c>
    </row>
    <row r="265" spans="1:10" x14ac:dyDescent="0.25">
      <c r="A265" t="s">
        <v>93</v>
      </c>
      <c r="B265" t="s">
        <v>55</v>
      </c>
      <c r="C265" t="s">
        <v>56</v>
      </c>
      <c r="D265" t="s">
        <v>46</v>
      </c>
      <c r="E265">
        <v>101</v>
      </c>
      <c r="F265">
        <v>29.24468631017545</v>
      </c>
      <c r="G265">
        <v>34.749624784287853</v>
      </c>
      <c r="H265">
        <v>38.748284247651448</v>
      </c>
      <c r="I265">
        <v>45.442756758455957</v>
      </c>
      <c r="J265">
        <v>52.495543492643378</v>
      </c>
    </row>
    <row r="266" spans="1:10" x14ac:dyDescent="0.25">
      <c r="A266" t="s">
        <v>93</v>
      </c>
      <c r="B266" t="s">
        <v>55</v>
      </c>
      <c r="C266" t="s">
        <v>56</v>
      </c>
      <c r="D266" t="s">
        <v>47</v>
      </c>
      <c r="E266">
        <v>101</v>
      </c>
      <c r="F266">
        <v>31.05131977992383</v>
      </c>
      <c r="G266">
        <v>36.896333917380822</v>
      </c>
      <c r="H266">
        <v>41.142016444832628</v>
      </c>
      <c r="I266">
        <v>48.25004983203204</v>
      </c>
      <c r="J266">
        <v>55.738532830280498</v>
      </c>
    </row>
    <row r="267" spans="1:10" x14ac:dyDescent="0.25">
      <c r="A267" t="s">
        <v>93</v>
      </c>
      <c r="B267" t="s">
        <v>55</v>
      </c>
      <c r="C267" t="s">
        <v>56</v>
      </c>
      <c r="D267" t="s">
        <v>48</v>
      </c>
      <c r="E267">
        <v>101</v>
      </c>
      <c r="F267">
        <v>32.874522665243703</v>
      </c>
      <c r="G267">
        <v>39.062731446782657</v>
      </c>
      <c r="H267">
        <v>43.557702593496558</v>
      </c>
      <c r="I267">
        <v>51.083089802444661</v>
      </c>
      <c r="J267">
        <v>59.011265023305263</v>
      </c>
    </row>
    <row r="268" spans="1:10" x14ac:dyDescent="0.25">
      <c r="A268" t="s">
        <v>93</v>
      </c>
      <c r="B268" t="s">
        <v>55</v>
      </c>
      <c r="C268" t="s">
        <v>56</v>
      </c>
      <c r="D268" t="s">
        <v>49</v>
      </c>
      <c r="E268">
        <v>101</v>
      </c>
      <c r="F268">
        <v>32.413838871764028</v>
      </c>
      <c r="G268">
        <v>38.515329816352093</v>
      </c>
      <c r="H268">
        <v>42.947311140201151</v>
      </c>
      <c r="I268">
        <v>50.367242097749838</v>
      </c>
      <c r="J268">
        <v>58.184316638204862</v>
      </c>
    </row>
    <row r="269" spans="1:10" x14ac:dyDescent="0.25">
      <c r="A269" t="s">
        <v>93</v>
      </c>
      <c r="B269" t="s">
        <v>55</v>
      </c>
      <c r="C269" t="s">
        <v>56</v>
      </c>
      <c r="D269" t="s">
        <v>50</v>
      </c>
      <c r="E269">
        <v>101</v>
      </c>
      <c r="F269">
        <v>32.669785781396222</v>
      </c>
      <c r="G269">
        <v>38.81945546092507</v>
      </c>
      <c r="H269">
        <v>43.286432698953703</v>
      </c>
      <c r="I269">
        <v>50.764953088188712</v>
      </c>
      <c r="J269">
        <v>58.643752994741497</v>
      </c>
    </row>
    <row r="270" spans="1:10" x14ac:dyDescent="0.25">
      <c r="A270" t="s">
        <v>93</v>
      </c>
      <c r="B270" t="s">
        <v>55</v>
      </c>
      <c r="C270" t="s">
        <v>56</v>
      </c>
      <c r="D270" t="s">
        <v>51</v>
      </c>
      <c r="E270">
        <v>101</v>
      </c>
      <c r="F270">
        <v>30.771262729550671</v>
      </c>
      <c r="G270">
        <v>36.563559706180747</v>
      </c>
      <c r="H270">
        <v>40.770949712287717</v>
      </c>
      <c r="I270">
        <v>47.814874556646373</v>
      </c>
      <c r="J270">
        <v>55.235817673333493</v>
      </c>
    </row>
    <row r="271" spans="1:10" x14ac:dyDescent="0.25">
      <c r="A271" t="s">
        <v>93</v>
      </c>
      <c r="B271" t="s">
        <v>55</v>
      </c>
      <c r="C271" t="s">
        <v>56</v>
      </c>
      <c r="D271" t="s">
        <v>52</v>
      </c>
      <c r="E271">
        <v>101</v>
      </c>
      <c r="F271">
        <v>33.504136747392053</v>
      </c>
      <c r="G271">
        <v>39.810862333929393</v>
      </c>
      <c r="H271">
        <v>44.391921335412782</v>
      </c>
      <c r="I271">
        <v>52.061435040390037</v>
      </c>
      <c r="J271">
        <v>60.141450968281532</v>
      </c>
    </row>
    <row r="272" spans="1:10" x14ac:dyDescent="0.25">
      <c r="A272" t="s">
        <v>93</v>
      </c>
      <c r="B272" t="s">
        <v>55</v>
      </c>
      <c r="C272" t="s">
        <v>56</v>
      </c>
      <c r="D272" t="s">
        <v>53</v>
      </c>
      <c r="E272">
        <v>101</v>
      </c>
      <c r="F272">
        <v>42.050658657964618</v>
      </c>
      <c r="G272">
        <v>49.966157776430229</v>
      </c>
      <c r="H272">
        <v>55.715792510068567</v>
      </c>
      <c r="I272">
        <v>65.341711402179229</v>
      </c>
      <c r="J272">
        <v>75.482846937065972</v>
      </c>
    </row>
    <row r="273" spans="1:10" x14ac:dyDescent="0.25">
      <c r="A273" t="s">
        <v>93</v>
      </c>
      <c r="B273" t="s">
        <v>55</v>
      </c>
      <c r="C273" t="s">
        <v>56</v>
      </c>
      <c r="D273" t="s">
        <v>54</v>
      </c>
      <c r="E273">
        <v>101</v>
      </c>
      <c r="F273">
        <v>31.950827917458639</v>
      </c>
      <c r="G273">
        <v>37.965162966809608</v>
      </c>
      <c r="H273">
        <v>42.333836272428023</v>
      </c>
      <c r="I273">
        <v>49.647778262513562</v>
      </c>
      <c r="J273">
        <v>57.353190893462219</v>
      </c>
    </row>
    <row r="274" spans="1:10" x14ac:dyDescent="0.25">
      <c r="A274" t="s">
        <v>94</v>
      </c>
      <c r="B274" t="s">
        <v>36</v>
      </c>
      <c r="C274" t="s">
        <v>37</v>
      </c>
      <c r="D274" t="s">
        <v>38</v>
      </c>
      <c r="E274">
        <v>33</v>
      </c>
      <c r="F274">
        <v>52.748636616173378</v>
      </c>
      <c r="G274">
        <v>57.332526935221352</v>
      </c>
      <c r="H274">
        <v>59.918701395394002</v>
      </c>
      <c r="I274">
        <v>75.811313993418466</v>
      </c>
      <c r="J274">
        <v>99.071943934125059</v>
      </c>
    </row>
    <row r="275" spans="1:10" x14ac:dyDescent="0.25">
      <c r="A275" t="s">
        <v>94</v>
      </c>
      <c r="B275" t="s">
        <v>36</v>
      </c>
      <c r="C275" t="s">
        <v>37</v>
      </c>
      <c r="D275" t="s">
        <v>39</v>
      </c>
      <c r="E275">
        <v>33</v>
      </c>
      <c r="F275">
        <v>49.362049501453512</v>
      </c>
      <c r="G275">
        <v>53.651643230378468</v>
      </c>
      <c r="H275">
        <v>56.07177917913009</v>
      </c>
      <c r="I275">
        <v>70.944048494439215</v>
      </c>
      <c r="J275">
        <v>92.711291028554342</v>
      </c>
    </row>
    <row r="276" spans="1:10" x14ac:dyDescent="0.25">
      <c r="A276" t="s">
        <v>94</v>
      </c>
      <c r="B276" t="s">
        <v>36</v>
      </c>
      <c r="C276" t="s">
        <v>37</v>
      </c>
      <c r="D276" t="s">
        <v>40</v>
      </c>
      <c r="E276">
        <v>33</v>
      </c>
      <c r="F276">
        <v>63.802904083407007</v>
      </c>
      <c r="G276">
        <v>69.347417328047001</v>
      </c>
      <c r="H276">
        <v>72.475563411253248</v>
      </c>
      <c r="I276">
        <v>91.698711198083402</v>
      </c>
      <c r="J276">
        <v>119.8339548030619</v>
      </c>
    </row>
    <row r="277" spans="1:10" x14ac:dyDescent="0.25">
      <c r="A277" t="s">
        <v>94</v>
      </c>
      <c r="B277" t="s">
        <v>36</v>
      </c>
      <c r="C277" t="s">
        <v>37</v>
      </c>
      <c r="D277" t="s">
        <v>41</v>
      </c>
      <c r="E277">
        <v>33</v>
      </c>
      <c r="F277">
        <v>53.709319993961181</v>
      </c>
      <c r="G277">
        <v>58.37669431406789</v>
      </c>
      <c r="H277">
        <v>61.009969419400832</v>
      </c>
      <c r="I277">
        <v>77.192025872887172</v>
      </c>
      <c r="J277">
        <v>100.8762895219588</v>
      </c>
    </row>
    <row r="278" spans="1:10" x14ac:dyDescent="0.25">
      <c r="A278" t="s">
        <v>94</v>
      </c>
      <c r="B278" t="s">
        <v>36</v>
      </c>
      <c r="C278" t="s">
        <v>37</v>
      </c>
      <c r="D278" t="s">
        <v>42</v>
      </c>
      <c r="E278">
        <v>33</v>
      </c>
      <c r="F278">
        <v>45.483168299136352</v>
      </c>
      <c r="G278">
        <v>49.435684766303481</v>
      </c>
      <c r="H278">
        <v>51.665645875609087</v>
      </c>
      <c r="I278">
        <v>65.369248847733815</v>
      </c>
      <c r="J278">
        <v>85.426016457395676</v>
      </c>
    </row>
    <row r="279" spans="1:10" x14ac:dyDescent="0.25">
      <c r="A279" t="s">
        <v>94</v>
      </c>
      <c r="B279" t="s">
        <v>36</v>
      </c>
      <c r="C279" t="s">
        <v>37</v>
      </c>
      <c r="D279" t="s">
        <v>43</v>
      </c>
      <c r="E279">
        <v>33</v>
      </c>
      <c r="F279">
        <v>48.955169177557018</v>
      </c>
      <c r="G279">
        <v>53.209404745639063</v>
      </c>
      <c r="H279">
        <v>55.60959205553457</v>
      </c>
      <c r="I279">
        <v>70.359272584170441</v>
      </c>
      <c r="J279">
        <v>91.947092610872204</v>
      </c>
    </row>
    <row r="280" spans="1:10" x14ac:dyDescent="0.25">
      <c r="A280" t="s">
        <v>94</v>
      </c>
      <c r="B280" t="s">
        <v>36</v>
      </c>
      <c r="C280" t="s">
        <v>37</v>
      </c>
      <c r="D280" t="s">
        <v>44</v>
      </c>
      <c r="E280">
        <v>33</v>
      </c>
      <c r="F280">
        <v>53.825106155926107</v>
      </c>
      <c r="G280">
        <v>58.502542367694069</v>
      </c>
      <c r="H280">
        <v>61.141494268374217</v>
      </c>
      <c r="I280">
        <v>77.358435881636566</v>
      </c>
      <c r="J280">
        <v>101.0937578942697</v>
      </c>
    </row>
    <row r="281" spans="1:10" x14ac:dyDescent="0.25">
      <c r="A281" t="s">
        <v>94</v>
      </c>
      <c r="B281" t="s">
        <v>36</v>
      </c>
      <c r="C281" t="s">
        <v>37</v>
      </c>
      <c r="D281" t="s">
        <v>45</v>
      </c>
      <c r="E281">
        <v>33</v>
      </c>
      <c r="F281">
        <v>46.771389056735849</v>
      </c>
      <c r="G281">
        <v>50.835852733127091</v>
      </c>
      <c r="H281">
        <v>53.128973079070612</v>
      </c>
      <c r="I281">
        <v>67.220703493999906</v>
      </c>
      <c r="J281">
        <v>87.845539365643546</v>
      </c>
    </row>
    <row r="282" spans="1:10" x14ac:dyDescent="0.25">
      <c r="A282" t="s">
        <v>94</v>
      </c>
      <c r="B282" t="s">
        <v>36</v>
      </c>
      <c r="C282" t="s">
        <v>37</v>
      </c>
      <c r="D282" t="s">
        <v>46</v>
      </c>
      <c r="E282">
        <v>33</v>
      </c>
      <c r="F282">
        <v>44.912884276714479</v>
      </c>
      <c r="G282">
        <v>48.81584269694082</v>
      </c>
      <c r="H282">
        <v>51.017843766547898</v>
      </c>
      <c r="I282">
        <v>64.549626126414111</v>
      </c>
      <c r="J282">
        <v>84.354914902543683</v>
      </c>
    </row>
    <row r="283" spans="1:10" x14ac:dyDescent="0.25">
      <c r="A283" t="s">
        <v>94</v>
      </c>
      <c r="B283" t="s">
        <v>36</v>
      </c>
      <c r="C283" t="s">
        <v>37</v>
      </c>
      <c r="D283" t="s">
        <v>47</v>
      </c>
      <c r="E283">
        <v>33</v>
      </c>
      <c r="F283">
        <v>47.687443699121957</v>
      </c>
      <c r="G283">
        <v>51.831513110871001</v>
      </c>
      <c r="H283">
        <v>54.169546032233313</v>
      </c>
      <c r="I283">
        <v>68.537274131349207</v>
      </c>
      <c r="J283">
        <v>89.566063724054047</v>
      </c>
    </row>
    <row r="284" spans="1:10" x14ac:dyDescent="0.25">
      <c r="A284" t="s">
        <v>94</v>
      </c>
      <c r="B284" t="s">
        <v>36</v>
      </c>
      <c r="C284" t="s">
        <v>37</v>
      </c>
      <c r="D284" t="s">
        <v>48</v>
      </c>
      <c r="E284">
        <v>33</v>
      </c>
      <c r="F284">
        <v>50.487449803918217</v>
      </c>
      <c r="G284">
        <v>54.874841540193763</v>
      </c>
      <c r="H284">
        <v>57.350153920155982</v>
      </c>
      <c r="I284">
        <v>72.561494577818777</v>
      </c>
      <c r="J284">
        <v>94.825006241338542</v>
      </c>
    </row>
    <row r="285" spans="1:10" x14ac:dyDescent="0.25">
      <c r="A285" t="s">
        <v>94</v>
      </c>
      <c r="B285" t="s">
        <v>36</v>
      </c>
      <c r="C285" t="s">
        <v>37</v>
      </c>
      <c r="D285" t="s">
        <v>49</v>
      </c>
      <c r="E285">
        <v>33</v>
      </c>
      <c r="F285">
        <v>49.779949040009853</v>
      </c>
      <c r="G285">
        <v>54.105858506591929</v>
      </c>
      <c r="H285">
        <v>56.546483347244127</v>
      </c>
      <c r="I285">
        <v>71.544661423371039</v>
      </c>
      <c r="J285">
        <v>93.496185621285036</v>
      </c>
    </row>
    <row r="286" spans="1:10" x14ac:dyDescent="0.25">
      <c r="A286" t="s">
        <v>94</v>
      </c>
      <c r="B286" t="s">
        <v>36</v>
      </c>
      <c r="C286" t="s">
        <v>37</v>
      </c>
      <c r="D286" t="s">
        <v>50</v>
      </c>
      <c r="E286">
        <v>33</v>
      </c>
      <c r="F286">
        <v>50.173022633324237</v>
      </c>
      <c r="G286">
        <v>54.533090447015418</v>
      </c>
      <c r="H286">
        <v>56.992987006392703</v>
      </c>
      <c r="I286">
        <v>72.109594045651207</v>
      </c>
      <c r="J286">
        <v>94.234452380333153</v>
      </c>
    </row>
    <row r="287" spans="1:10" x14ac:dyDescent="0.25">
      <c r="A287" t="s">
        <v>94</v>
      </c>
      <c r="B287" t="s">
        <v>36</v>
      </c>
      <c r="C287" t="s">
        <v>37</v>
      </c>
      <c r="D287" t="s">
        <v>51</v>
      </c>
      <c r="E287">
        <v>33</v>
      </c>
      <c r="F287">
        <v>47.257342662616352</v>
      </c>
      <c r="G287">
        <v>51.364036018718757</v>
      </c>
      <c r="H287">
        <v>53.680981829830273</v>
      </c>
      <c r="I287">
        <v>67.919124984392425</v>
      </c>
      <c r="J287">
        <v>88.758252404024091</v>
      </c>
    </row>
    <row r="288" spans="1:10" x14ac:dyDescent="0.25">
      <c r="A288" t="s">
        <v>94</v>
      </c>
      <c r="B288" t="s">
        <v>36</v>
      </c>
      <c r="C288" t="s">
        <v>37</v>
      </c>
      <c r="D288" t="s">
        <v>52</v>
      </c>
      <c r="E288">
        <v>33</v>
      </c>
      <c r="F288">
        <v>51.454387322433519</v>
      </c>
      <c r="G288">
        <v>55.925806548604179</v>
      </c>
      <c r="H288">
        <v>58.448526203434241</v>
      </c>
      <c r="I288">
        <v>73.951195023757947</v>
      </c>
      <c r="J288">
        <v>96.641098291626278</v>
      </c>
    </row>
    <row r="289" spans="1:10" x14ac:dyDescent="0.25">
      <c r="A289" t="s">
        <v>94</v>
      </c>
      <c r="B289" t="s">
        <v>36</v>
      </c>
      <c r="C289" t="s">
        <v>37</v>
      </c>
      <c r="D289" t="s">
        <v>53</v>
      </c>
      <c r="E289">
        <v>33</v>
      </c>
      <c r="F289">
        <v>64.579812757562664</v>
      </c>
      <c r="G289">
        <v>70.191839863767655</v>
      </c>
      <c r="H289">
        <v>73.358076436129252</v>
      </c>
      <c r="I289">
        <v>92.8152986820254</v>
      </c>
      <c r="J289">
        <v>121.2931366425464</v>
      </c>
    </row>
    <row r="290" spans="1:10" x14ac:dyDescent="0.25">
      <c r="A290" t="s">
        <v>94</v>
      </c>
      <c r="B290" t="s">
        <v>36</v>
      </c>
      <c r="C290" t="s">
        <v>37</v>
      </c>
      <c r="D290" t="s">
        <v>54</v>
      </c>
      <c r="E290">
        <v>33</v>
      </c>
      <c r="F290">
        <v>49.068874310432939</v>
      </c>
      <c r="G290">
        <v>53.33299092741504</v>
      </c>
      <c r="H290">
        <v>55.738753003399268</v>
      </c>
      <c r="I290">
        <v>70.522691699508798</v>
      </c>
      <c r="J290">
        <v>92.160652415863453</v>
      </c>
    </row>
    <row r="291" spans="1:10" x14ac:dyDescent="0.25">
      <c r="A291" t="s">
        <v>94</v>
      </c>
      <c r="B291" t="s">
        <v>55</v>
      </c>
      <c r="C291" t="s">
        <v>37</v>
      </c>
      <c r="D291" t="s">
        <v>38</v>
      </c>
      <c r="E291">
        <v>33</v>
      </c>
      <c r="F291">
        <v>46.968675768242584</v>
      </c>
      <c r="G291">
        <v>51.050283786269283</v>
      </c>
      <c r="H291">
        <v>53.353076758603947</v>
      </c>
      <c r="I291">
        <v>67.504247596601047</v>
      </c>
      <c r="J291">
        <v>88.216081227484764</v>
      </c>
    </row>
    <row r="292" spans="1:10" x14ac:dyDescent="0.25">
      <c r="A292" t="s">
        <v>94</v>
      </c>
      <c r="B292" t="s">
        <v>55</v>
      </c>
      <c r="C292" t="s">
        <v>37</v>
      </c>
      <c r="D292" t="s">
        <v>39</v>
      </c>
      <c r="E292">
        <v>33</v>
      </c>
      <c r="F292">
        <v>43.953175797890459</v>
      </c>
      <c r="G292">
        <v>47.772734936402642</v>
      </c>
      <c r="H292">
        <v>49.927683158460198</v>
      </c>
      <c r="I292">
        <v>63.170315389727378</v>
      </c>
      <c r="J292">
        <v>82.552400359864379</v>
      </c>
    </row>
    <row r="293" spans="1:10" x14ac:dyDescent="0.25">
      <c r="A293" t="s">
        <v>94</v>
      </c>
      <c r="B293" t="s">
        <v>55</v>
      </c>
      <c r="C293" t="s">
        <v>37</v>
      </c>
      <c r="D293" t="s">
        <v>40</v>
      </c>
      <c r="E293">
        <v>33</v>
      </c>
      <c r="F293">
        <v>56.81166580231551</v>
      </c>
      <c r="G293">
        <v>61.74863596090298</v>
      </c>
      <c r="H293">
        <v>64.534013717809088</v>
      </c>
      <c r="I293">
        <v>81.650774520832371</v>
      </c>
      <c r="J293">
        <v>106.70308334463191</v>
      </c>
    </row>
    <row r="294" spans="1:10" x14ac:dyDescent="0.25">
      <c r="A294" t="s">
        <v>94</v>
      </c>
      <c r="B294" t="s">
        <v>55</v>
      </c>
      <c r="C294" t="s">
        <v>37</v>
      </c>
      <c r="D294" t="s">
        <v>41</v>
      </c>
      <c r="E294">
        <v>33</v>
      </c>
      <c r="F294">
        <v>47.824091736916557</v>
      </c>
      <c r="G294">
        <v>51.980035950703083</v>
      </c>
      <c r="H294">
        <v>54.324768489118028</v>
      </c>
      <c r="I294">
        <v>68.733667213036071</v>
      </c>
      <c r="J294">
        <v>89.822714655861162</v>
      </c>
    </row>
    <row r="295" spans="1:10" x14ac:dyDescent="0.25">
      <c r="A295" t="s">
        <v>94</v>
      </c>
      <c r="B295" t="s">
        <v>55</v>
      </c>
      <c r="C295" t="s">
        <v>37</v>
      </c>
      <c r="D295" t="s">
        <v>42</v>
      </c>
      <c r="E295">
        <v>33</v>
      </c>
      <c r="F295">
        <v>40.49932513515494</v>
      </c>
      <c r="G295">
        <v>44.01874243812447</v>
      </c>
      <c r="H295">
        <v>46.004354333288639</v>
      </c>
      <c r="I295">
        <v>58.206377478226258</v>
      </c>
      <c r="J295">
        <v>76.065413753836012</v>
      </c>
    </row>
    <row r="296" spans="1:10" x14ac:dyDescent="0.25">
      <c r="A296" t="s">
        <v>94</v>
      </c>
      <c r="B296" t="s">
        <v>55</v>
      </c>
      <c r="C296" t="s">
        <v>37</v>
      </c>
      <c r="D296" t="s">
        <v>43</v>
      </c>
      <c r="E296">
        <v>33</v>
      </c>
      <c r="F296">
        <v>43.59087960910685</v>
      </c>
      <c r="G296">
        <v>47.378954976683353</v>
      </c>
      <c r="H296">
        <v>49.516140442951247</v>
      </c>
      <c r="I296">
        <v>62.649616621219842</v>
      </c>
      <c r="J296">
        <v>81.87193940380412</v>
      </c>
    </row>
    <row r="297" spans="1:10" x14ac:dyDescent="0.25">
      <c r="A297" t="s">
        <v>94</v>
      </c>
      <c r="B297" t="s">
        <v>55</v>
      </c>
      <c r="C297" t="s">
        <v>37</v>
      </c>
      <c r="D297" t="s">
        <v>44</v>
      </c>
      <c r="E297">
        <v>33</v>
      </c>
      <c r="F297">
        <v>47.927190566547957</v>
      </c>
      <c r="G297">
        <v>52.092094134686931</v>
      </c>
      <c r="H297">
        <v>54.441881430478951</v>
      </c>
      <c r="I297">
        <v>68.881842753617619</v>
      </c>
      <c r="J297">
        <v>90.016353811755209</v>
      </c>
    </row>
    <row r="298" spans="1:10" x14ac:dyDescent="0.25">
      <c r="A298" t="s">
        <v>94</v>
      </c>
      <c r="B298" t="s">
        <v>55</v>
      </c>
      <c r="C298" t="s">
        <v>37</v>
      </c>
      <c r="D298" t="s">
        <v>45</v>
      </c>
      <c r="E298">
        <v>33</v>
      </c>
      <c r="F298">
        <v>41.646388395232812</v>
      </c>
      <c r="G298">
        <v>45.265486230449397</v>
      </c>
      <c r="H298">
        <v>47.307336654184482</v>
      </c>
      <c r="I298">
        <v>59.85495796406606</v>
      </c>
      <c r="J298">
        <v>78.21981610963995</v>
      </c>
    </row>
    <row r="299" spans="1:10" x14ac:dyDescent="0.25">
      <c r="A299" t="s">
        <v>94</v>
      </c>
      <c r="B299" t="s">
        <v>55</v>
      </c>
      <c r="C299" t="s">
        <v>37</v>
      </c>
      <c r="D299" t="s">
        <v>46</v>
      </c>
      <c r="E299">
        <v>33</v>
      </c>
      <c r="F299">
        <v>39.991530297918729</v>
      </c>
      <c r="G299">
        <v>43.466819904178173</v>
      </c>
      <c r="H299">
        <v>45.427535496360633</v>
      </c>
      <c r="I299">
        <v>57.476565367060779</v>
      </c>
      <c r="J299">
        <v>75.111678740535623</v>
      </c>
    </row>
    <row r="300" spans="1:10" x14ac:dyDescent="0.25">
      <c r="A300" t="s">
        <v>94</v>
      </c>
      <c r="B300" t="s">
        <v>55</v>
      </c>
      <c r="C300" t="s">
        <v>37</v>
      </c>
      <c r="D300" t="s">
        <v>47</v>
      </c>
      <c r="E300">
        <v>33</v>
      </c>
      <c r="F300">
        <v>42.462065846714736</v>
      </c>
      <c r="G300">
        <v>46.15204657508589</v>
      </c>
      <c r="H300">
        <v>48.233888254104237</v>
      </c>
      <c r="I300">
        <v>61.027264650239012</v>
      </c>
      <c r="J300">
        <v>79.751813065875382</v>
      </c>
    </row>
    <row r="301" spans="1:10" x14ac:dyDescent="0.25">
      <c r="A301" t="s">
        <v>94</v>
      </c>
      <c r="B301" t="s">
        <v>55</v>
      </c>
      <c r="C301" t="s">
        <v>37</v>
      </c>
      <c r="D301" t="s">
        <v>48</v>
      </c>
      <c r="E301">
        <v>33</v>
      </c>
      <c r="F301">
        <v>44.955259743691251</v>
      </c>
      <c r="G301">
        <v>48.86190061914867</v>
      </c>
      <c r="H301">
        <v>51.065979284641891</v>
      </c>
      <c r="I301">
        <v>64.610528929570322</v>
      </c>
      <c r="J301">
        <v>84.434504066507344</v>
      </c>
    </row>
    <row r="302" spans="1:10" x14ac:dyDescent="0.25">
      <c r="A302" t="s">
        <v>94</v>
      </c>
      <c r="B302" t="s">
        <v>55</v>
      </c>
      <c r="C302" t="s">
        <v>37</v>
      </c>
      <c r="D302" t="s">
        <v>49</v>
      </c>
      <c r="E302">
        <v>33</v>
      </c>
      <c r="F302">
        <v>44.325283764831397</v>
      </c>
      <c r="G302">
        <v>48.177179324087753</v>
      </c>
      <c r="H302">
        <v>50.350371356455163</v>
      </c>
      <c r="I302">
        <v>63.705115826873907</v>
      </c>
      <c r="J302">
        <v>83.251289696217597</v>
      </c>
    </row>
    <row r="303" spans="1:10" x14ac:dyDescent="0.25">
      <c r="A303" t="s">
        <v>94</v>
      </c>
      <c r="B303" t="s">
        <v>55</v>
      </c>
      <c r="C303" t="s">
        <v>37</v>
      </c>
      <c r="D303" t="s">
        <v>50</v>
      </c>
      <c r="E303">
        <v>33</v>
      </c>
      <c r="F303">
        <v>44.675286103124662</v>
      </c>
      <c r="G303">
        <v>48.557597089832157</v>
      </c>
      <c r="H303">
        <v>50.747949131753593</v>
      </c>
      <c r="I303">
        <v>64.208145646580093</v>
      </c>
      <c r="J303">
        <v>83.908660469390725</v>
      </c>
    </row>
    <row r="304" spans="1:10" x14ac:dyDescent="0.25">
      <c r="A304" t="s">
        <v>94</v>
      </c>
      <c r="B304" t="s">
        <v>55</v>
      </c>
      <c r="C304" t="s">
        <v>37</v>
      </c>
      <c r="D304" t="s">
        <v>51</v>
      </c>
      <c r="E304">
        <v>33</v>
      </c>
      <c r="F304">
        <v>42.079093367668271</v>
      </c>
      <c r="G304">
        <v>45.735793542232187</v>
      </c>
      <c r="H304">
        <v>47.798858742694982</v>
      </c>
      <c r="I304">
        <v>60.47684953579553</v>
      </c>
      <c r="J304">
        <v>79.032518115211772</v>
      </c>
    </row>
    <row r="305" spans="1:10" x14ac:dyDescent="0.25">
      <c r="A305" t="s">
        <v>94</v>
      </c>
      <c r="B305" t="s">
        <v>55</v>
      </c>
      <c r="C305" t="s">
        <v>37</v>
      </c>
      <c r="D305" t="s">
        <v>52</v>
      </c>
      <c r="E305">
        <v>33</v>
      </c>
      <c r="F305">
        <v>45.816244552185218</v>
      </c>
      <c r="G305">
        <v>49.797705559150899</v>
      </c>
      <c r="H305">
        <v>52.043996821313222</v>
      </c>
      <c r="I305">
        <v>65.84795218536469</v>
      </c>
      <c r="J305">
        <v>86.051596832258454</v>
      </c>
    </row>
    <row r="306" spans="1:10" x14ac:dyDescent="0.25">
      <c r="A306" t="s">
        <v>94</v>
      </c>
      <c r="B306" t="s">
        <v>55</v>
      </c>
      <c r="C306" t="s">
        <v>37</v>
      </c>
      <c r="D306" t="s">
        <v>53</v>
      </c>
      <c r="E306">
        <v>33</v>
      </c>
      <c r="F306">
        <v>57.503444281510617</v>
      </c>
      <c r="G306">
        <v>62.500530433176408</v>
      </c>
      <c r="H306">
        <v>65.319824892954088</v>
      </c>
      <c r="I306">
        <v>82.64501131754362</v>
      </c>
      <c r="J306">
        <v>108.0023745320868</v>
      </c>
    </row>
    <row r="307" spans="1:10" x14ac:dyDescent="0.25">
      <c r="A307" t="s">
        <v>94</v>
      </c>
      <c r="B307" t="s">
        <v>55</v>
      </c>
      <c r="C307" t="s">
        <v>37</v>
      </c>
      <c r="D307" t="s">
        <v>54</v>
      </c>
      <c r="E307">
        <v>33</v>
      </c>
      <c r="F307">
        <v>43.692125439555397</v>
      </c>
      <c r="G307">
        <v>47.488999134668113</v>
      </c>
      <c r="H307">
        <v>49.631148508966668</v>
      </c>
      <c r="I307">
        <v>62.79512899717966</v>
      </c>
      <c r="J307">
        <v>82.062098275790731</v>
      </c>
    </row>
    <row r="308" spans="1:10" x14ac:dyDescent="0.25">
      <c r="A308" t="s">
        <v>94</v>
      </c>
      <c r="B308" t="s">
        <v>36</v>
      </c>
      <c r="C308" t="s">
        <v>56</v>
      </c>
      <c r="D308" t="s">
        <v>38</v>
      </c>
      <c r="E308">
        <v>33</v>
      </c>
      <c r="F308">
        <v>44.326585391742327</v>
      </c>
      <c r="G308">
        <v>48.178594063211207</v>
      </c>
      <c r="H308">
        <v>50.351849912095787</v>
      </c>
      <c r="I308">
        <v>63.706986549091141</v>
      </c>
      <c r="J308">
        <v>83.253734398424442</v>
      </c>
    </row>
    <row r="309" spans="1:10" x14ac:dyDescent="0.25">
      <c r="A309" t="s">
        <v>94</v>
      </c>
      <c r="B309" t="s">
        <v>36</v>
      </c>
      <c r="C309" t="s">
        <v>56</v>
      </c>
      <c r="D309" t="s">
        <v>39</v>
      </c>
      <c r="E309">
        <v>33</v>
      </c>
      <c r="F309">
        <v>41.480713866767637</v>
      </c>
      <c r="G309">
        <v>45.085414479309627</v>
      </c>
      <c r="H309">
        <v>47.119142167336207</v>
      </c>
      <c r="I309">
        <v>59.616847474318668</v>
      </c>
      <c r="J309">
        <v>77.908647923154916</v>
      </c>
    </row>
    <row r="310" spans="1:10" x14ac:dyDescent="0.25">
      <c r="A310" t="s">
        <v>94</v>
      </c>
      <c r="B310" t="s">
        <v>36</v>
      </c>
      <c r="C310" t="s">
        <v>56</v>
      </c>
      <c r="D310" t="s">
        <v>40</v>
      </c>
      <c r="E310">
        <v>33</v>
      </c>
      <c r="F310">
        <v>53.615885784375628</v>
      </c>
      <c r="G310">
        <v>58.275140611804197</v>
      </c>
      <c r="H310">
        <v>60.90383479937249</v>
      </c>
      <c r="I310">
        <v>77.057740502591088</v>
      </c>
      <c r="J310">
        <v>100.7008023555143</v>
      </c>
    </row>
    <row r="311" spans="1:10" x14ac:dyDescent="0.25">
      <c r="A311" t="s">
        <v>94</v>
      </c>
      <c r="B311" t="s">
        <v>36</v>
      </c>
      <c r="C311" t="s">
        <v>56</v>
      </c>
      <c r="D311" t="s">
        <v>41</v>
      </c>
      <c r="E311">
        <v>33</v>
      </c>
      <c r="F311">
        <v>45.133882347866532</v>
      </c>
      <c r="G311">
        <v>49.056045642073848</v>
      </c>
      <c r="H311">
        <v>51.268881865042722</v>
      </c>
      <c r="I311">
        <v>64.867248632678297</v>
      </c>
      <c r="J311">
        <v>84.769991194923392</v>
      </c>
    </row>
    <row r="312" spans="1:10" x14ac:dyDescent="0.25">
      <c r="A312" t="s">
        <v>94</v>
      </c>
      <c r="B312" t="s">
        <v>36</v>
      </c>
      <c r="C312" t="s">
        <v>56</v>
      </c>
      <c r="D312" t="s">
        <v>42</v>
      </c>
      <c r="E312">
        <v>33</v>
      </c>
      <c r="F312">
        <v>38.221149831207008</v>
      </c>
      <c r="G312">
        <v>41.542592240591162</v>
      </c>
      <c r="H312">
        <v>43.41650913916731</v>
      </c>
      <c r="I312">
        <v>54.932141888851959</v>
      </c>
      <c r="J312">
        <v>71.786568451593013</v>
      </c>
    </row>
    <row r="313" spans="1:10" x14ac:dyDescent="0.25">
      <c r="A313" t="s">
        <v>94</v>
      </c>
      <c r="B313" t="s">
        <v>36</v>
      </c>
      <c r="C313" t="s">
        <v>56</v>
      </c>
      <c r="D313" t="s">
        <v>43</v>
      </c>
      <c r="E313">
        <v>33</v>
      </c>
      <c r="F313">
        <v>41.138797628199178</v>
      </c>
      <c r="G313">
        <v>44.713785500537028</v>
      </c>
      <c r="H313">
        <v>46.730749626499637</v>
      </c>
      <c r="I313">
        <v>59.125439146361707</v>
      </c>
      <c r="J313">
        <v>77.266464378884208</v>
      </c>
    </row>
    <row r="314" spans="1:10" x14ac:dyDescent="0.25">
      <c r="A314" t="s">
        <v>94</v>
      </c>
      <c r="B314" t="s">
        <v>36</v>
      </c>
      <c r="C314" t="s">
        <v>56</v>
      </c>
      <c r="D314" t="s">
        <v>44</v>
      </c>
      <c r="E314">
        <v>33</v>
      </c>
      <c r="F314">
        <v>45.231181643635381</v>
      </c>
      <c r="G314">
        <v>49.161800308986621</v>
      </c>
      <c r="H314">
        <v>51.379406948213649</v>
      </c>
      <c r="I314">
        <v>65.007088976165178</v>
      </c>
      <c r="J314">
        <v>84.952737726277078</v>
      </c>
    </row>
    <row r="315" spans="1:10" x14ac:dyDescent="0.25">
      <c r="A315" t="s">
        <v>94</v>
      </c>
      <c r="B315" t="s">
        <v>36</v>
      </c>
      <c r="C315" t="s">
        <v>56</v>
      </c>
      <c r="D315" t="s">
        <v>45</v>
      </c>
      <c r="E315">
        <v>33</v>
      </c>
      <c r="F315">
        <v>39.303688282971301</v>
      </c>
      <c r="G315">
        <v>42.71920397741772</v>
      </c>
      <c r="H315">
        <v>44.646195864765232</v>
      </c>
      <c r="I315">
        <v>56.487986129411688</v>
      </c>
      <c r="J315">
        <v>73.819780979532396</v>
      </c>
    </row>
    <row r="316" spans="1:10" x14ac:dyDescent="0.25">
      <c r="A316" t="s">
        <v>94</v>
      </c>
      <c r="B316" t="s">
        <v>36</v>
      </c>
      <c r="C316" t="s">
        <v>56</v>
      </c>
      <c r="D316" t="s">
        <v>46</v>
      </c>
      <c r="E316">
        <v>33</v>
      </c>
      <c r="F316">
        <v>37.741919560264272</v>
      </c>
      <c r="G316">
        <v>41.02171655205111</v>
      </c>
      <c r="H316">
        <v>42.872137618947818</v>
      </c>
      <c r="I316">
        <v>54.243383299507649</v>
      </c>
      <c r="J316">
        <v>70.886483111381253</v>
      </c>
    </row>
    <row r="317" spans="1:10" x14ac:dyDescent="0.25">
      <c r="A317" t="s">
        <v>94</v>
      </c>
      <c r="B317" t="s">
        <v>36</v>
      </c>
      <c r="C317" t="s">
        <v>56</v>
      </c>
      <c r="D317" t="s">
        <v>47</v>
      </c>
      <c r="E317">
        <v>33</v>
      </c>
      <c r="F317">
        <v>40.073482100102467</v>
      </c>
      <c r="G317">
        <v>43.555893370479843</v>
      </c>
      <c r="H317">
        <v>45.520626917843117</v>
      </c>
      <c r="I317">
        <v>57.59434800953715</v>
      </c>
      <c r="J317">
        <v>75.265599768112665</v>
      </c>
    </row>
    <row r="318" spans="1:10" x14ac:dyDescent="0.25">
      <c r="A318" t="s">
        <v>94</v>
      </c>
      <c r="B318" t="s">
        <v>36</v>
      </c>
      <c r="C318" t="s">
        <v>56</v>
      </c>
      <c r="D318" t="s">
        <v>48</v>
      </c>
      <c r="E318">
        <v>33</v>
      </c>
      <c r="F318">
        <v>42.426428406653947</v>
      </c>
      <c r="G318">
        <v>46.113312218650222</v>
      </c>
      <c r="H318">
        <v>48.193406655593257</v>
      </c>
      <c r="I318">
        <v>60.976045863713253</v>
      </c>
      <c r="J318">
        <v>79.684879194402143</v>
      </c>
    </row>
    <row r="319" spans="1:10" x14ac:dyDescent="0.25">
      <c r="A319" t="s">
        <v>94</v>
      </c>
      <c r="B319" t="s">
        <v>36</v>
      </c>
      <c r="C319" t="s">
        <v>56</v>
      </c>
      <c r="D319" t="s">
        <v>49</v>
      </c>
      <c r="E319">
        <v>33</v>
      </c>
      <c r="F319">
        <v>41.831889949588103</v>
      </c>
      <c r="G319">
        <v>45.467107988732707</v>
      </c>
      <c r="H319">
        <v>47.518053232978268</v>
      </c>
      <c r="I319">
        <v>60.121564221320178</v>
      </c>
      <c r="J319">
        <v>78.568223211163897</v>
      </c>
    </row>
    <row r="320" spans="1:10" x14ac:dyDescent="0.25">
      <c r="A320" t="s">
        <v>94</v>
      </c>
      <c r="B320" t="s">
        <v>36</v>
      </c>
      <c r="C320" t="s">
        <v>56</v>
      </c>
      <c r="D320" t="s">
        <v>50</v>
      </c>
      <c r="E320">
        <v>33</v>
      </c>
      <c r="F320">
        <v>42.16220389354978</v>
      </c>
      <c r="G320">
        <v>45.826126426063382</v>
      </c>
      <c r="H320">
        <v>47.893266391926652</v>
      </c>
      <c r="I320">
        <v>60.596297517353953</v>
      </c>
      <c r="J320">
        <v>79.188615445658115</v>
      </c>
    </row>
    <row r="321" spans="1:10" x14ac:dyDescent="0.25">
      <c r="A321" t="s">
        <v>94</v>
      </c>
      <c r="B321" t="s">
        <v>36</v>
      </c>
      <c r="C321" t="s">
        <v>56</v>
      </c>
      <c r="D321" t="s">
        <v>51</v>
      </c>
      <c r="E321">
        <v>33</v>
      </c>
      <c r="F321">
        <v>39.712052657660792</v>
      </c>
      <c r="G321">
        <v>43.163055477914931</v>
      </c>
      <c r="H321">
        <v>45.110068764563252</v>
      </c>
      <c r="I321">
        <v>57.07489494486758</v>
      </c>
      <c r="J321">
        <v>74.586766726070678</v>
      </c>
    </row>
    <row r="322" spans="1:10" x14ac:dyDescent="0.25">
      <c r="A322" t="s">
        <v>94</v>
      </c>
      <c r="B322" t="s">
        <v>36</v>
      </c>
      <c r="C322" t="s">
        <v>56</v>
      </c>
      <c r="D322" t="s">
        <v>52</v>
      </c>
      <c r="E322">
        <v>33</v>
      </c>
      <c r="F322">
        <v>43.238980943221428</v>
      </c>
      <c r="G322">
        <v>46.996476091264022</v>
      </c>
      <c r="H322">
        <v>49.116408574314477</v>
      </c>
      <c r="I322">
        <v>62.143861364502477</v>
      </c>
      <c r="J322">
        <v>81.211006967753192</v>
      </c>
    </row>
    <row r="323" spans="1:10" x14ac:dyDescent="0.25">
      <c r="A323" t="s">
        <v>94</v>
      </c>
      <c r="B323" t="s">
        <v>36</v>
      </c>
      <c r="C323" t="s">
        <v>56</v>
      </c>
      <c r="D323" t="s">
        <v>53</v>
      </c>
      <c r="E323">
        <v>33</v>
      </c>
      <c r="F323">
        <v>54.268750216439209</v>
      </c>
      <c r="G323">
        <v>58.984739381317361</v>
      </c>
      <c r="H323">
        <v>61.645442383301898</v>
      </c>
      <c r="I323">
        <v>77.996049312626397</v>
      </c>
      <c r="J323">
        <v>101.9270055819718</v>
      </c>
    </row>
    <row r="324" spans="1:10" x14ac:dyDescent="0.25">
      <c r="A324" t="s">
        <v>94</v>
      </c>
      <c r="B324" t="s">
        <v>36</v>
      </c>
      <c r="C324" t="s">
        <v>56</v>
      </c>
      <c r="D324" t="s">
        <v>54</v>
      </c>
      <c r="E324">
        <v>33</v>
      </c>
      <c r="F324">
        <v>41.234348160027672</v>
      </c>
      <c r="G324">
        <v>44.817639434802537</v>
      </c>
      <c r="H324">
        <v>46.839288238150658</v>
      </c>
      <c r="I324">
        <v>59.262766134041009</v>
      </c>
      <c r="J324">
        <v>77.445926399885266</v>
      </c>
    </row>
    <row r="325" spans="1:10" x14ac:dyDescent="0.25">
      <c r="A325" t="s">
        <v>94</v>
      </c>
      <c r="B325" t="s">
        <v>55</v>
      </c>
      <c r="C325" t="s">
        <v>56</v>
      </c>
      <c r="D325" t="s">
        <v>38</v>
      </c>
      <c r="E325">
        <v>33</v>
      </c>
      <c r="F325">
        <v>39.469475435497969</v>
      </c>
      <c r="G325">
        <v>42.899398139722088</v>
      </c>
      <c r="H325">
        <v>44.834518284541133</v>
      </c>
      <c r="I325">
        <v>56.72625848453869</v>
      </c>
      <c r="J325">
        <v>74.131160695365367</v>
      </c>
    </row>
    <row r="326" spans="1:10" x14ac:dyDescent="0.25">
      <c r="A326" t="s">
        <v>94</v>
      </c>
      <c r="B326" t="s">
        <v>55</v>
      </c>
      <c r="C326" t="s">
        <v>56</v>
      </c>
      <c r="D326" t="s">
        <v>39</v>
      </c>
      <c r="E326">
        <v>33</v>
      </c>
      <c r="F326">
        <v>36.935441846966768</v>
      </c>
      <c r="G326">
        <v>40.145155408741722</v>
      </c>
      <c r="H326">
        <v>41.956036267613619</v>
      </c>
      <c r="I326">
        <v>53.08429864682973</v>
      </c>
      <c r="J326">
        <v>69.371765008289401</v>
      </c>
    </row>
    <row r="327" spans="1:10" x14ac:dyDescent="0.25">
      <c r="A327" t="s">
        <v>94</v>
      </c>
      <c r="B327" t="s">
        <v>55</v>
      </c>
      <c r="C327" t="s">
        <v>56</v>
      </c>
      <c r="D327" t="s">
        <v>40</v>
      </c>
      <c r="E327">
        <v>33</v>
      </c>
      <c r="F327">
        <v>47.740895632197898</v>
      </c>
      <c r="G327">
        <v>51.889610051178977</v>
      </c>
      <c r="H327">
        <v>54.230263628411009</v>
      </c>
      <c r="I327">
        <v>68.614096235993586</v>
      </c>
      <c r="J327">
        <v>89.666456592127702</v>
      </c>
    </row>
    <row r="328" spans="1:10" x14ac:dyDescent="0.25">
      <c r="A328" t="s">
        <v>94</v>
      </c>
      <c r="B328" t="s">
        <v>55</v>
      </c>
      <c r="C328" t="s">
        <v>56</v>
      </c>
      <c r="D328" t="s">
        <v>41</v>
      </c>
      <c r="E328">
        <v>33</v>
      </c>
      <c r="F328">
        <v>40.188312383963492</v>
      </c>
      <c r="G328">
        <v>43.680702479582422</v>
      </c>
      <c r="H328">
        <v>45.651065957242039</v>
      </c>
      <c r="I328">
        <v>57.759384212635361</v>
      </c>
      <c r="J328">
        <v>75.481272820051402</v>
      </c>
    </row>
    <row r="329" spans="1:10" x14ac:dyDescent="0.25">
      <c r="A329" t="s">
        <v>94</v>
      </c>
      <c r="B329" t="s">
        <v>55</v>
      </c>
      <c r="C329" t="s">
        <v>56</v>
      </c>
      <c r="D329" t="s">
        <v>42</v>
      </c>
      <c r="E329">
        <v>33</v>
      </c>
      <c r="F329">
        <v>34.033046332062973</v>
      </c>
      <c r="G329">
        <v>36.990539863970142</v>
      </c>
      <c r="H329">
        <v>38.659121288477849</v>
      </c>
      <c r="I329">
        <v>48.912922250610308</v>
      </c>
      <c r="J329">
        <v>63.920515759526069</v>
      </c>
    </row>
    <row r="330" spans="1:10" x14ac:dyDescent="0.25">
      <c r="A330" t="s">
        <v>94</v>
      </c>
      <c r="B330" t="s">
        <v>55</v>
      </c>
      <c r="C330" t="s">
        <v>56</v>
      </c>
      <c r="D330" t="s">
        <v>43</v>
      </c>
      <c r="E330">
        <v>33</v>
      </c>
      <c r="F330">
        <v>36.630991268157011</v>
      </c>
      <c r="G330">
        <v>39.814247879565848</v>
      </c>
      <c r="H330">
        <v>41.61020205290022</v>
      </c>
      <c r="I330">
        <v>52.646736656487263</v>
      </c>
      <c r="J330">
        <v>68.799949078826998</v>
      </c>
    </row>
    <row r="331" spans="1:10" x14ac:dyDescent="0.25">
      <c r="A331" t="s">
        <v>94</v>
      </c>
      <c r="B331" t="s">
        <v>55</v>
      </c>
      <c r="C331" t="s">
        <v>56</v>
      </c>
      <c r="D331" t="s">
        <v>44</v>
      </c>
      <c r="E331">
        <v>33</v>
      </c>
      <c r="F331">
        <v>40.274950055922659</v>
      </c>
      <c r="G331">
        <v>43.774869020745328</v>
      </c>
      <c r="H331">
        <v>45.749480193679801</v>
      </c>
      <c r="I331">
        <v>57.883901473628242</v>
      </c>
      <c r="J331">
        <v>75.643994799794299</v>
      </c>
    </row>
    <row r="332" spans="1:10" x14ac:dyDescent="0.25">
      <c r="A332" t="s">
        <v>94</v>
      </c>
      <c r="B332" t="s">
        <v>55</v>
      </c>
      <c r="C332" t="s">
        <v>56</v>
      </c>
      <c r="D332" t="s">
        <v>45</v>
      </c>
      <c r="E332">
        <v>33</v>
      </c>
      <c r="F332">
        <v>34.996965038010757</v>
      </c>
      <c r="G332">
        <v>38.038223723066722</v>
      </c>
      <c r="H332">
        <v>39.754064415281078</v>
      </c>
      <c r="I332">
        <v>50.29828400341686</v>
      </c>
      <c r="J332">
        <v>65.730937907260468</v>
      </c>
    </row>
    <row r="333" spans="1:10" x14ac:dyDescent="0.25">
      <c r="A333" t="s">
        <v>94</v>
      </c>
      <c r="B333" t="s">
        <v>55</v>
      </c>
      <c r="C333" t="s">
        <v>56</v>
      </c>
      <c r="D333" t="s">
        <v>46</v>
      </c>
      <c r="E333">
        <v>33</v>
      </c>
      <c r="F333">
        <v>33.606327981444309</v>
      </c>
      <c r="G333">
        <v>36.52673941527577</v>
      </c>
      <c r="H333">
        <v>38.174399576773652</v>
      </c>
      <c r="I333">
        <v>48.299634762235947</v>
      </c>
      <c r="J333">
        <v>63.119057765155993</v>
      </c>
    </row>
    <row r="334" spans="1:10" x14ac:dyDescent="0.25">
      <c r="A334" t="s">
        <v>94</v>
      </c>
      <c r="B334" t="s">
        <v>55</v>
      </c>
      <c r="C334" t="s">
        <v>56</v>
      </c>
      <c r="D334" t="s">
        <v>47</v>
      </c>
      <c r="E334">
        <v>33</v>
      </c>
      <c r="F334">
        <v>35.682408274550191</v>
      </c>
      <c r="G334">
        <v>38.783232416038572</v>
      </c>
      <c r="H334">
        <v>40.532679205129611</v>
      </c>
      <c r="I334">
        <v>51.283415672469758</v>
      </c>
      <c r="J334">
        <v>67.018330307458328</v>
      </c>
    </row>
    <row r="335" spans="1:10" x14ac:dyDescent="0.25">
      <c r="A335" t="s">
        <v>94</v>
      </c>
      <c r="B335" t="s">
        <v>55</v>
      </c>
      <c r="C335" t="s">
        <v>56</v>
      </c>
      <c r="D335" t="s">
        <v>48</v>
      </c>
      <c r="E335">
        <v>33</v>
      </c>
      <c r="F335">
        <v>37.777529196379199</v>
      </c>
      <c r="G335">
        <v>41.060420688360232</v>
      </c>
      <c r="H335">
        <v>42.912587634152857</v>
      </c>
      <c r="I335">
        <v>54.294562125689339</v>
      </c>
      <c r="J335">
        <v>70.953364761770885</v>
      </c>
    </row>
    <row r="336" spans="1:10" x14ac:dyDescent="0.25">
      <c r="A336" t="s">
        <v>94</v>
      </c>
      <c r="B336" t="s">
        <v>55</v>
      </c>
      <c r="C336" t="s">
        <v>56</v>
      </c>
      <c r="D336" t="s">
        <v>49</v>
      </c>
      <c r="E336">
        <v>33</v>
      </c>
      <c r="F336">
        <v>37.248137617505378</v>
      </c>
      <c r="G336">
        <v>40.485024642090544</v>
      </c>
      <c r="H336">
        <v>42.311236433995937</v>
      </c>
      <c r="I336">
        <v>53.533710778885627</v>
      </c>
      <c r="J336">
        <v>69.959066971611435</v>
      </c>
    </row>
    <row r="337" spans="1:10" x14ac:dyDescent="0.25">
      <c r="A337" t="s">
        <v>94</v>
      </c>
      <c r="B337" t="s">
        <v>55</v>
      </c>
      <c r="C337" t="s">
        <v>56</v>
      </c>
      <c r="D337" t="s">
        <v>50</v>
      </c>
      <c r="E337">
        <v>33</v>
      </c>
      <c r="F337">
        <v>37.542257229516522</v>
      </c>
      <c r="G337">
        <v>40.804703436833748</v>
      </c>
      <c r="H337">
        <v>42.64533540483496</v>
      </c>
      <c r="I337">
        <v>53.956424913092498</v>
      </c>
      <c r="J337">
        <v>70.511479386042637</v>
      </c>
    </row>
    <row r="338" spans="1:10" x14ac:dyDescent="0.25">
      <c r="A338" t="s">
        <v>94</v>
      </c>
      <c r="B338" t="s">
        <v>55</v>
      </c>
      <c r="C338" t="s">
        <v>56</v>
      </c>
      <c r="D338" t="s">
        <v>51</v>
      </c>
      <c r="E338">
        <v>33</v>
      </c>
      <c r="F338">
        <v>35.360582661906108</v>
      </c>
      <c r="G338">
        <v>38.433439951455632</v>
      </c>
      <c r="H338">
        <v>40.167108187138638</v>
      </c>
      <c r="I338">
        <v>50.820881962853377</v>
      </c>
      <c r="J338">
        <v>66.413880769085537</v>
      </c>
    </row>
    <row r="339" spans="1:10" x14ac:dyDescent="0.25">
      <c r="A339" t="s">
        <v>94</v>
      </c>
      <c r="B339" t="s">
        <v>55</v>
      </c>
      <c r="C339" t="s">
        <v>56</v>
      </c>
      <c r="D339" t="s">
        <v>52</v>
      </c>
      <c r="E339">
        <v>33</v>
      </c>
      <c r="F339">
        <v>38.501045842172452</v>
      </c>
      <c r="G339">
        <v>41.846811394244448</v>
      </c>
      <c r="H339">
        <v>43.734451110347237</v>
      </c>
      <c r="I339">
        <v>55.3344136011468</v>
      </c>
      <c r="J339">
        <v>72.312266245595353</v>
      </c>
    </row>
    <row r="340" spans="1:10" x14ac:dyDescent="0.25">
      <c r="A340" t="s">
        <v>94</v>
      </c>
      <c r="B340" t="s">
        <v>55</v>
      </c>
      <c r="C340" t="s">
        <v>56</v>
      </c>
      <c r="D340" t="s">
        <v>53</v>
      </c>
      <c r="E340">
        <v>33</v>
      </c>
      <c r="F340">
        <v>48.322222085303039</v>
      </c>
      <c r="G340">
        <v>52.521454145526398</v>
      </c>
      <c r="H340">
        <v>54.890609153742943</v>
      </c>
      <c r="I340">
        <v>69.449589342473629</v>
      </c>
      <c r="J340">
        <v>90.758297926123376</v>
      </c>
    </row>
    <row r="341" spans="1:10" x14ac:dyDescent="0.25">
      <c r="A341" t="s">
        <v>94</v>
      </c>
      <c r="B341" t="s">
        <v>55</v>
      </c>
      <c r="C341" t="s">
        <v>56</v>
      </c>
      <c r="D341" t="s">
        <v>54</v>
      </c>
      <c r="E341">
        <v>33</v>
      </c>
      <c r="F341">
        <v>36.716071797945723</v>
      </c>
      <c r="G341">
        <v>39.906721961905973</v>
      </c>
      <c r="H341">
        <v>41.70684748652662</v>
      </c>
      <c r="I341">
        <v>52.769015964016518</v>
      </c>
      <c r="J341">
        <v>68.959746450244324</v>
      </c>
    </row>
  </sheetData>
  <sheetProtection algorithmName="SHA-512" hashValue="bJrlgfTBXt1gxMKGJ85CKd7Bz1Rj0XJVjJDTrVgeNNmM711DSx4PFwFOYV7O/VVJyuLa/uJwZNHk4bd7mfvdpQ==" saltValue="O9dmfpgnunWASbZ/cr3usw==" spinCount="100000"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pageSetUpPr fitToPage="1"/>
  </sheetPr>
  <dimension ref="A2:AI73"/>
  <sheetViews>
    <sheetView zoomScale="90" zoomScaleNormal="90" workbookViewId="0"/>
  </sheetViews>
  <sheetFormatPr baseColWidth="10" defaultColWidth="11.42578125" defaultRowHeight="15" x14ac:dyDescent="0.25"/>
  <cols>
    <col min="1" max="1" width="11.42578125" style="1"/>
    <col min="2" max="2" width="9.140625" style="1" customWidth="1"/>
    <col min="3" max="5" width="14.28515625" style="1" customWidth="1"/>
    <col min="6" max="6" width="11.42578125" style="1" customWidth="1"/>
    <col min="7" max="8" width="5.140625" style="1" customWidth="1"/>
    <col min="9" max="9" width="7.7109375" style="1" customWidth="1"/>
    <col min="10" max="10" width="20.7109375" style="1" bestFit="1" customWidth="1"/>
    <col min="11" max="11" width="8.7109375" style="1" customWidth="1"/>
    <col min="12" max="12" width="12.7109375" style="1" customWidth="1"/>
    <col min="13" max="13" width="25.7109375" style="1" customWidth="1"/>
    <col min="14" max="14" width="12.7109375" style="1" customWidth="1"/>
    <col min="15" max="15" width="8.7109375" style="1" customWidth="1"/>
    <col min="16" max="16" width="7.85546875" style="1" customWidth="1"/>
    <col min="17" max="17" width="28.7109375" style="1" customWidth="1"/>
    <col min="18" max="18" width="7.7109375" style="1" customWidth="1"/>
    <col min="19" max="19" width="13.7109375" style="1" customWidth="1"/>
    <col min="20" max="20" width="7.7109375" style="1" customWidth="1"/>
    <col min="21" max="21" width="6.7109375" style="1" customWidth="1"/>
    <col min="22" max="22" width="8" style="1" customWidth="1"/>
    <col min="23" max="26" width="11.42578125" style="1"/>
    <col min="27" max="27" width="11.42578125" style="1" customWidth="1"/>
    <col min="28" max="28" width="42.7109375" style="1" hidden="1" customWidth="1"/>
    <col min="29" max="29" width="18.7109375" style="1" hidden="1" customWidth="1"/>
    <col min="30" max="32" width="11.42578125" style="1" customWidth="1"/>
    <col min="33" max="33" width="43.7109375" style="1" customWidth="1"/>
    <col min="34" max="34" width="32.7109375" style="1" customWidth="1"/>
    <col min="35" max="35" width="10.7109375" style="1" customWidth="1"/>
    <col min="36" max="16384" width="11.42578125" style="1"/>
  </cols>
  <sheetData>
    <row r="2" spans="1:29" ht="28.5" x14ac:dyDescent="0.45">
      <c r="G2" s="60"/>
      <c r="H2" s="60"/>
      <c r="I2" s="60"/>
      <c r="J2" s="75" t="s">
        <v>57</v>
      </c>
      <c r="K2" s="75"/>
      <c r="L2" s="75"/>
      <c r="M2" s="75"/>
      <c r="N2" s="75"/>
      <c r="O2" s="75"/>
      <c r="P2" s="60"/>
      <c r="Q2" s="58"/>
    </row>
    <row r="3" spans="1:29" ht="18.75" customHeight="1" x14ac:dyDescent="0.3">
      <c r="G3" s="61"/>
      <c r="H3" s="61"/>
      <c r="I3" s="61"/>
      <c r="J3" s="78" t="s">
        <v>95</v>
      </c>
      <c r="K3" s="78"/>
      <c r="L3" s="78"/>
      <c r="M3" s="78"/>
      <c r="N3" s="78"/>
      <c r="O3" s="78"/>
      <c r="P3" s="61"/>
      <c r="Q3" s="59"/>
    </row>
    <row r="4" spans="1:29" ht="15.75" customHeight="1" x14ac:dyDescent="0.25">
      <c r="A4" s="22"/>
      <c r="B4" s="22"/>
      <c r="K4" s="50"/>
      <c r="L4" s="50"/>
      <c r="M4" s="50"/>
      <c r="N4" s="50"/>
      <c r="O4" s="50"/>
    </row>
    <row r="5" spans="1:29" ht="18.75" customHeight="1" x14ac:dyDescent="0.25">
      <c r="A5" s="22"/>
      <c r="B5" s="22"/>
      <c r="C5" s="27"/>
      <c r="D5" s="27"/>
      <c r="E5" s="27"/>
      <c r="F5" s="27"/>
      <c r="G5" s="27"/>
      <c r="I5" s="99" t="str">
        <f>CONCATENATE(AB14," 
",AB15, " - ",AB16)</f>
        <v>COMISARIA Y SUBCOMISARIA CARABINEROS 
COSTO OBRA CIVIL - CON IVA</v>
      </c>
      <c r="J5" s="99"/>
      <c r="K5" s="99"/>
      <c r="L5" s="99"/>
      <c r="M5" s="99"/>
      <c r="N5" s="99"/>
      <c r="O5" s="99"/>
      <c r="P5" s="99"/>
      <c r="Q5" s="50"/>
      <c r="R5" s="25"/>
      <c r="S5" s="25"/>
      <c r="T5" s="25"/>
      <c r="U5" s="26"/>
    </row>
    <row r="6" spans="1:29" ht="15.75" customHeight="1" x14ac:dyDescent="0.25">
      <c r="A6" s="22"/>
      <c r="B6" s="22"/>
      <c r="C6" s="27"/>
      <c r="D6" s="27"/>
      <c r="E6" s="56"/>
      <c r="F6" s="56"/>
      <c r="G6" s="56"/>
      <c r="H6" s="50"/>
      <c r="I6" s="99"/>
      <c r="J6" s="99"/>
      <c r="K6" s="99"/>
      <c r="L6" s="99"/>
      <c r="M6" s="99"/>
      <c r="N6" s="99"/>
      <c r="O6" s="99"/>
      <c r="P6" s="99"/>
      <c r="Q6" s="50"/>
    </row>
    <row r="7" spans="1:29" ht="15.75" customHeight="1" x14ac:dyDescent="0.25">
      <c r="A7" s="22"/>
      <c r="B7" s="22"/>
      <c r="C7" s="27"/>
      <c r="D7" s="27"/>
      <c r="E7" s="27"/>
      <c r="F7" s="27"/>
      <c r="G7" s="27"/>
      <c r="H7" s="27"/>
      <c r="J7" s="24"/>
      <c r="K7" s="24"/>
      <c r="L7" s="24"/>
      <c r="M7" s="24"/>
      <c r="N7" s="24"/>
      <c r="O7" s="24"/>
    </row>
    <row r="8" spans="1:29" ht="15.75" customHeight="1" x14ac:dyDescent="0.25">
      <c r="A8" s="22"/>
      <c r="B8" s="22"/>
      <c r="C8" s="27"/>
      <c r="D8" s="27"/>
      <c r="E8" s="27"/>
      <c r="F8" s="27"/>
      <c r="G8" s="27"/>
      <c r="H8" s="27"/>
      <c r="J8" s="24"/>
      <c r="K8" s="24"/>
      <c r="L8" s="24"/>
      <c r="M8" s="24"/>
      <c r="N8" s="24"/>
      <c r="O8" s="24"/>
    </row>
    <row r="9" spans="1:29" ht="15.75" customHeight="1" x14ac:dyDescent="0.25">
      <c r="A9" s="22"/>
      <c r="B9" s="22"/>
      <c r="C9" s="27"/>
      <c r="D9" s="27"/>
      <c r="E9" s="27"/>
      <c r="F9" s="27"/>
      <c r="G9" s="27"/>
      <c r="H9" s="27"/>
      <c r="J9" s="24"/>
      <c r="K9" s="24"/>
      <c r="L9" s="24"/>
      <c r="M9" s="24"/>
      <c r="N9" s="24"/>
      <c r="O9" s="24"/>
    </row>
    <row r="10" spans="1:29" ht="15.75" customHeight="1" x14ac:dyDescent="0.25">
      <c r="A10" s="22"/>
      <c r="B10" s="22"/>
      <c r="C10" s="27"/>
      <c r="D10" s="27"/>
      <c r="E10" s="27"/>
      <c r="F10" s="27"/>
      <c r="G10" s="27"/>
      <c r="H10" s="27"/>
      <c r="J10" s="24"/>
      <c r="K10" s="24"/>
      <c r="L10" s="24"/>
      <c r="M10" s="24"/>
      <c r="N10" s="24"/>
      <c r="O10" s="24"/>
    </row>
    <row r="11" spans="1:29" ht="15.75" customHeight="1" x14ac:dyDescent="0.25">
      <c r="A11" s="22"/>
      <c r="B11" s="22"/>
      <c r="C11" s="80" t="s">
        <v>58</v>
      </c>
      <c r="D11" s="80"/>
      <c r="E11" s="80"/>
      <c r="F11" s="80"/>
      <c r="G11" s="80"/>
      <c r="H11" s="27"/>
      <c r="J11" s="24"/>
      <c r="K11" s="24"/>
      <c r="L11" s="24"/>
      <c r="M11" s="24"/>
      <c r="N11" s="24"/>
      <c r="O11" s="24"/>
    </row>
    <row r="12" spans="1:29" ht="15.75" thickBot="1" x14ac:dyDescent="0.3"/>
    <row r="13" spans="1:29" ht="48" thickBot="1" x14ac:dyDescent="0.3">
      <c r="J13" s="43" t="s">
        <v>25</v>
      </c>
      <c r="K13" s="44" t="s">
        <v>59</v>
      </c>
      <c r="L13" s="45" t="s">
        <v>60</v>
      </c>
      <c r="M13" s="46" t="s">
        <v>61</v>
      </c>
      <c r="N13" s="45" t="s">
        <v>62</v>
      </c>
      <c r="O13" s="47" t="s">
        <v>63</v>
      </c>
      <c r="Q13" s="89" t="s">
        <v>64</v>
      </c>
      <c r="R13" s="89"/>
      <c r="AB13" s="19" t="s">
        <v>65</v>
      </c>
      <c r="AC13" t="s">
        <v>66</v>
      </c>
    </row>
    <row r="14" spans="1:29" ht="15.75" x14ac:dyDescent="0.25">
      <c r="J14" s="48" t="s">
        <v>38</v>
      </c>
      <c r="K14" s="35">
        <v>46.843934544240113</v>
      </c>
      <c r="L14" s="36">
        <v>57.974981866730843</v>
      </c>
      <c r="M14" s="37">
        <v>73.200234894904312</v>
      </c>
      <c r="N14" s="36">
        <v>100.0546910278364</v>
      </c>
      <c r="O14" s="38">
        <v>113.9854491441783</v>
      </c>
      <c r="Q14" s="100" t="s">
        <v>67</v>
      </c>
      <c r="R14" s="90">
        <f>Base_SP!M18</f>
        <v>371</v>
      </c>
      <c r="AB14" s="20" t="s">
        <v>90</v>
      </c>
      <c r="AC14">
        <v>70</v>
      </c>
    </row>
    <row r="15" spans="1:29" ht="15.75" x14ac:dyDescent="0.25">
      <c r="J15" s="49" t="s">
        <v>39</v>
      </c>
      <c r="K15" s="39">
        <v>43.836443255229923</v>
      </c>
      <c r="L15" s="40">
        <v>54.252851037177052</v>
      </c>
      <c r="M15" s="41">
        <v>68.500606843976783</v>
      </c>
      <c r="N15" s="40">
        <v>93.630943436637878</v>
      </c>
      <c r="O15" s="42">
        <v>106.6673139638109</v>
      </c>
      <c r="Q15" s="96"/>
      <c r="R15" s="91"/>
      <c r="AB15" s="21" t="s">
        <v>55</v>
      </c>
      <c r="AC15">
        <v>70</v>
      </c>
    </row>
    <row r="16" spans="1:29" ht="15.75" x14ac:dyDescent="0.25">
      <c r="J16" s="49" t="s">
        <v>40</v>
      </c>
      <c r="K16" s="39">
        <v>56.660783185041623</v>
      </c>
      <c r="L16" s="40">
        <v>70.124508320393986</v>
      </c>
      <c r="M16" s="41">
        <v>88.540441336268486</v>
      </c>
      <c r="N16" s="40">
        <v>121.0226512809361</v>
      </c>
      <c r="O16" s="42">
        <v>137.87280857265239</v>
      </c>
      <c r="Q16" s="96" t="s">
        <v>68</v>
      </c>
      <c r="R16" s="91">
        <f>AC15</f>
        <v>70</v>
      </c>
      <c r="AB16" s="62" t="s">
        <v>37</v>
      </c>
      <c r="AC16">
        <v>70</v>
      </c>
    </row>
    <row r="17" spans="3:29" ht="15.75" x14ac:dyDescent="0.25">
      <c r="J17" s="49" t="s">
        <v>41</v>
      </c>
      <c r="K17" s="39">
        <v>47.697078666130693</v>
      </c>
      <c r="L17" s="40">
        <v>59.030849941809016</v>
      </c>
      <c r="M17" s="41">
        <v>74.533392554037732</v>
      </c>
      <c r="N17" s="40">
        <v>101.87693487538</v>
      </c>
      <c r="O17" s="42">
        <v>116.0614066158244</v>
      </c>
      <c r="Q17" s="96"/>
      <c r="R17" s="91"/>
      <c r="AB17" s="20" t="s">
        <v>70</v>
      </c>
      <c r="AC17">
        <v>70</v>
      </c>
    </row>
    <row r="18" spans="3:29" ht="15.75" x14ac:dyDescent="0.25">
      <c r="J18" s="49" t="s">
        <v>42</v>
      </c>
      <c r="K18" s="39">
        <v>40.391765462543319</v>
      </c>
      <c r="L18" s="40">
        <v>49.989649525375512</v>
      </c>
      <c r="M18" s="41">
        <v>63.117813404117783</v>
      </c>
      <c r="N18" s="40">
        <v>86.273402367746456</v>
      </c>
      <c r="O18" s="42">
        <v>98.285371900734631</v>
      </c>
      <c r="Q18" s="96" t="s">
        <v>69</v>
      </c>
      <c r="R18" s="91">
        <f>Base_SP!O18</f>
        <v>102</v>
      </c>
      <c r="AB18"/>
      <c r="AC18"/>
    </row>
    <row r="19" spans="3:29" ht="16.5" thickBot="1" x14ac:dyDescent="0.3">
      <c r="J19" s="49" t="s">
        <v>43</v>
      </c>
      <c r="K19" s="39">
        <v>43.475109266663829</v>
      </c>
      <c r="L19" s="40">
        <v>53.805656931072043</v>
      </c>
      <c r="M19" s="41">
        <v>67.935971676246126</v>
      </c>
      <c r="N19" s="40">
        <v>92.859164530028465</v>
      </c>
      <c r="O19" s="42">
        <v>105.78807917325619</v>
      </c>
      <c r="Q19" s="97"/>
      <c r="R19" s="98"/>
      <c r="AB19"/>
      <c r="AC19"/>
    </row>
    <row r="20" spans="3:29" ht="15.75" x14ac:dyDescent="0.25">
      <c r="J20" s="49" t="s">
        <v>44</v>
      </c>
      <c r="K20" s="39">
        <v>47.799903681906571</v>
      </c>
      <c r="L20" s="40">
        <v>59.158108219386513</v>
      </c>
      <c r="M20" s="41">
        <v>74.694071100387376</v>
      </c>
      <c r="N20" s="40">
        <v>102.09656043167639</v>
      </c>
      <c r="O20" s="42">
        <v>116.31161095328029</v>
      </c>
      <c r="AB20"/>
      <c r="AC20"/>
    </row>
    <row r="21" spans="3:29" ht="15.75" x14ac:dyDescent="0.25">
      <c r="J21" s="49" t="s">
        <v>45</v>
      </c>
      <c r="K21" s="39">
        <v>41.535782307691868</v>
      </c>
      <c r="L21" s="40">
        <v>51.405507448028978</v>
      </c>
      <c r="M21" s="41">
        <v>64.9055005957117</v>
      </c>
      <c r="N21" s="40">
        <v>88.716925805426058</v>
      </c>
      <c r="O21" s="42">
        <v>101.0691106108041</v>
      </c>
      <c r="AB21"/>
      <c r="AC21"/>
    </row>
    <row r="22" spans="3:29" ht="16.5" thickBot="1" x14ac:dyDescent="0.3">
      <c r="J22" s="49" t="s">
        <v>46</v>
      </c>
      <c r="K22" s="39">
        <v>39.885319246457328</v>
      </c>
      <c r="L22" s="40">
        <v>49.362861650280813</v>
      </c>
      <c r="M22" s="41">
        <v>62.326419975281901</v>
      </c>
      <c r="N22" s="40">
        <v>85.191675989172424</v>
      </c>
      <c r="O22" s="42">
        <v>97.053035207210044</v>
      </c>
      <c r="AB22"/>
      <c r="AC22"/>
    </row>
    <row r="23" spans="3:29" ht="15.75" x14ac:dyDescent="0.25">
      <c r="J23" s="49" t="s">
        <v>47</v>
      </c>
      <c r="K23" s="39">
        <v>42.349293451479902</v>
      </c>
      <c r="L23" s="40">
        <v>52.41232496385809</v>
      </c>
      <c r="M23" s="41">
        <v>66.176726153391243</v>
      </c>
      <c r="N23" s="40">
        <v>90.454516956368792</v>
      </c>
      <c r="O23" s="42">
        <v>103.0486290695044</v>
      </c>
      <c r="Q23" s="92" t="s">
        <v>89</v>
      </c>
      <c r="R23" s="93"/>
      <c r="AB23"/>
      <c r="AC23"/>
    </row>
    <row r="24" spans="3:29" ht="16.5" thickBot="1" x14ac:dyDescent="0.3">
      <c r="J24" s="49" t="s">
        <v>48</v>
      </c>
      <c r="K24" s="39">
        <v>44.835865827766362</v>
      </c>
      <c r="L24" s="40">
        <v>55.489756222100823</v>
      </c>
      <c r="M24" s="41">
        <v>70.062345151843402</v>
      </c>
      <c r="N24" s="40">
        <v>95.765625710325608</v>
      </c>
      <c r="O24" s="42">
        <v>109.09921111172891</v>
      </c>
      <c r="Q24" s="94"/>
      <c r="R24" s="95"/>
      <c r="AB24"/>
      <c r="AC24"/>
    </row>
    <row r="25" spans="3:29" ht="15.75" x14ac:dyDescent="0.25">
      <c r="J25" s="49" t="s">
        <v>49</v>
      </c>
      <c r="K25" s="39">
        <v>44.207562963453803</v>
      </c>
      <c r="L25" s="40">
        <v>54.712156143889331</v>
      </c>
      <c r="M25" s="41">
        <v>69.080533574735497</v>
      </c>
      <c r="N25" s="40">
        <v>94.423623814619631</v>
      </c>
      <c r="O25" s="42">
        <v>107.5703603675712</v>
      </c>
      <c r="AB25"/>
      <c r="AC25"/>
    </row>
    <row r="26" spans="3:29" ht="15.75" x14ac:dyDescent="0.25">
      <c r="J26" s="49" t="s">
        <v>50</v>
      </c>
      <c r="K26" s="39">
        <v>44.556635752012717</v>
      </c>
      <c r="L26" s="40">
        <v>55.144175545841158</v>
      </c>
      <c r="M26" s="41">
        <v>69.626008893291427</v>
      </c>
      <c r="N26" s="40">
        <v>95.169213832736133</v>
      </c>
      <c r="O26" s="42">
        <v>108.4197599531316</v>
      </c>
      <c r="AB26"/>
      <c r="AC26"/>
    </row>
    <row r="27" spans="3:29" ht="15.75" x14ac:dyDescent="0.25">
      <c r="C27" s="103"/>
      <c r="D27" s="103"/>
      <c r="E27" s="103"/>
      <c r="F27" s="103"/>
      <c r="G27" s="103"/>
      <c r="J27" s="49" t="s">
        <v>51</v>
      </c>
      <c r="K27" s="39">
        <v>41.96733808554157</v>
      </c>
      <c r="L27" s="40">
        <v>51.93960943238919</v>
      </c>
      <c r="M27" s="41">
        <v>65.579867183749187</v>
      </c>
      <c r="N27" s="40">
        <v>89.638692527929891</v>
      </c>
      <c r="O27" s="42">
        <v>102.119216235952</v>
      </c>
      <c r="AB27"/>
      <c r="AC27"/>
    </row>
    <row r="28" spans="3:29" ht="15.75" x14ac:dyDescent="0.25">
      <c r="C28" s="103"/>
      <c r="D28" s="103"/>
      <c r="E28" s="103"/>
      <c r="F28" s="103"/>
      <c r="G28" s="103"/>
      <c r="J28" s="49" t="s">
        <v>52</v>
      </c>
      <c r="K28" s="39">
        <v>45.69456399953696</v>
      </c>
      <c r="L28" s="40">
        <v>56.552498099395109</v>
      </c>
      <c r="M28" s="41">
        <v>71.404181794921939</v>
      </c>
      <c r="N28" s="40">
        <v>97.599732539706807</v>
      </c>
      <c r="O28" s="42">
        <v>111.1886832651861</v>
      </c>
      <c r="AB28"/>
      <c r="AC28"/>
    </row>
    <row r="29" spans="3:29" ht="16.5" thickBot="1" x14ac:dyDescent="0.3">
      <c r="C29" s="103"/>
      <c r="D29" s="103"/>
      <c r="E29" s="103"/>
      <c r="F29" s="103"/>
      <c r="G29" s="103"/>
      <c r="J29" s="49" t="s">
        <v>53</v>
      </c>
      <c r="K29" s="39">
        <v>57.350724412220963</v>
      </c>
      <c r="L29" s="40">
        <v>70.978393258198608</v>
      </c>
      <c r="M29" s="41">
        <v>89.618571522910045</v>
      </c>
      <c r="N29" s="40">
        <v>122.49630751806539</v>
      </c>
      <c r="O29" s="42">
        <v>139.5516440809902</v>
      </c>
      <c r="AB29"/>
      <c r="AC29"/>
    </row>
    <row r="30" spans="3:29" ht="16.5" thickBot="1" x14ac:dyDescent="0.3">
      <c r="J30" s="55" t="s">
        <v>54</v>
      </c>
      <c r="K30" s="51">
        <v>43.576086204523683</v>
      </c>
      <c r="L30" s="52">
        <v>53.930627990790647</v>
      </c>
      <c r="M30" s="53">
        <v>68.093762340976241</v>
      </c>
      <c r="N30" s="52">
        <v>93.074842747855428</v>
      </c>
      <c r="O30" s="54">
        <v>106.033786578647</v>
      </c>
    </row>
    <row r="31" spans="3:29" ht="15" hidden="1" customHeight="1" x14ac:dyDescent="0.25">
      <c r="J31"/>
      <c r="K31"/>
      <c r="L31"/>
      <c r="M31"/>
      <c r="N31"/>
      <c r="O31"/>
    </row>
    <row r="32" spans="3:29" x14ac:dyDescent="0.25">
      <c r="J32" s="66"/>
    </row>
    <row r="33" ht="15" customHeight="1" x14ac:dyDescent="0.25"/>
    <row r="50" spans="3:35" ht="7.5" customHeight="1" x14ac:dyDescent="0.25"/>
    <row r="51" spans="3:35" ht="66" customHeight="1" x14ac:dyDescent="0.25"/>
    <row r="52" spans="3:35" ht="31.5" customHeight="1" x14ac:dyDescent="0.25"/>
    <row r="53" spans="3:35" ht="48" customHeight="1" x14ac:dyDescent="0.25"/>
    <row r="54" spans="3:35" ht="15.75" x14ac:dyDescent="0.25">
      <c r="AG54" s="9"/>
    </row>
    <row r="55" spans="3:35" ht="18.75" x14ac:dyDescent="0.25">
      <c r="AG55" s="101"/>
      <c r="AH55" s="101"/>
      <c r="AI55" s="101"/>
    </row>
    <row r="56" spans="3:35" ht="18.75" customHeight="1" x14ac:dyDescent="0.25">
      <c r="AG56" s="6"/>
    </row>
    <row r="57" spans="3:35" x14ac:dyDescent="0.25">
      <c r="AG57" s="6"/>
    </row>
    <row r="58" spans="3:35" ht="31.5" x14ac:dyDescent="0.5">
      <c r="C58" s="102" t="s">
        <v>71</v>
      </c>
      <c r="D58" s="102"/>
      <c r="E58" s="102"/>
      <c r="F58" s="102"/>
      <c r="G58" s="102"/>
      <c r="H58" s="102"/>
      <c r="I58" s="102"/>
      <c r="J58" s="102"/>
      <c r="K58" s="102"/>
      <c r="L58" s="102"/>
      <c r="M58" s="102"/>
      <c r="N58" s="102"/>
      <c r="O58" s="102"/>
      <c r="P58" s="102"/>
      <c r="Q58" s="102"/>
      <c r="R58" s="102"/>
    </row>
    <row r="59" spans="3:35" ht="26.25" x14ac:dyDescent="0.4">
      <c r="C59" s="32"/>
      <c r="D59" s="32"/>
      <c r="E59" s="32"/>
      <c r="F59" s="32"/>
      <c r="G59" s="32"/>
      <c r="H59" s="32"/>
      <c r="I59" s="32"/>
      <c r="J59" s="32"/>
      <c r="K59" s="32"/>
    </row>
    <row r="60" spans="3:35" ht="21" x14ac:dyDescent="0.35">
      <c r="C60" s="88" t="s">
        <v>72</v>
      </c>
      <c r="D60" s="88"/>
      <c r="E60" s="88"/>
      <c r="F60" s="88"/>
      <c r="G60" s="88"/>
      <c r="H60" s="88"/>
      <c r="I60" s="88"/>
      <c r="J60" s="88"/>
      <c r="K60" s="88"/>
      <c r="L60" s="88"/>
      <c r="M60" s="88"/>
      <c r="N60" s="88"/>
      <c r="O60" s="88"/>
      <c r="P60" s="88"/>
      <c r="Q60" s="88"/>
      <c r="R60" s="88"/>
    </row>
    <row r="62" spans="3:35" ht="18.75" x14ac:dyDescent="0.3">
      <c r="C62" s="109" t="s">
        <v>73</v>
      </c>
      <c r="D62" s="109"/>
      <c r="E62" s="109"/>
      <c r="F62" s="109"/>
      <c r="G62" s="109"/>
      <c r="H62" s="109"/>
      <c r="I62" s="109"/>
      <c r="J62" s="109"/>
      <c r="K62" s="109"/>
    </row>
    <row r="63" spans="3:35" ht="16.5" thickBot="1" x14ac:dyDescent="0.3">
      <c r="C63" s="28"/>
      <c r="D63" s="28"/>
      <c r="M63" s="87" t="s">
        <v>74</v>
      </c>
      <c r="N63" s="87"/>
      <c r="O63" s="87"/>
      <c r="P63" s="87"/>
      <c r="Q63" s="87"/>
      <c r="R63" s="87"/>
    </row>
    <row r="64" spans="3:35" ht="64.5" customHeight="1" x14ac:dyDescent="0.25">
      <c r="C64" s="83" t="s">
        <v>75</v>
      </c>
      <c r="D64" s="84"/>
      <c r="E64" s="84"/>
      <c r="F64" s="85" t="s">
        <v>76</v>
      </c>
      <c r="G64" s="85"/>
      <c r="H64" s="85"/>
      <c r="I64" s="85"/>
      <c r="J64" s="86"/>
      <c r="K64" s="29"/>
    </row>
    <row r="65" spans="3:35" ht="63.75" customHeight="1" x14ac:dyDescent="0.25">
      <c r="C65" s="105" t="s">
        <v>77</v>
      </c>
      <c r="D65" s="106"/>
      <c r="E65" s="106"/>
      <c r="F65" s="81" t="s">
        <v>78</v>
      </c>
      <c r="G65" s="81"/>
      <c r="H65" s="81"/>
      <c r="I65" s="81"/>
      <c r="J65" s="82"/>
      <c r="K65" s="30"/>
      <c r="M65" s="87" t="s">
        <v>79</v>
      </c>
      <c r="N65" s="87"/>
      <c r="O65" s="87"/>
      <c r="P65" s="87"/>
      <c r="Q65" s="87"/>
      <c r="R65" s="87"/>
    </row>
    <row r="66" spans="3:35" ht="48" customHeight="1" thickBot="1" x14ac:dyDescent="0.3">
      <c r="C66" s="107" t="s">
        <v>80</v>
      </c>
      <c r="D66" s="108"/>
      <c r="E66" s="108"/>
      <c r="F66" s="110" t="s">
        <v>81</v>
      </c>
      <c r="G66" s="110"/>
      <c r="H66" s="110"/>
      <c r="I66" s="110"/>
      <c r="J66" s="111"/>
      <c r="K66" s="31"/>
    </row>
    <row r="68" spans="3:35" ht="16.5" customHeight="1" x14ac:dyDescent="0.25">
      <c r="C68" s="104" t="s">
        <v>82</v>
      </c>
      <c r="D68" s="104"/>
      <c r="E68" s="104"/>
      <c r="F68" s="104"/>
      <c r="G68" s="104"/>
      <c r="H68" s="104"/>
      <c r="I68" s="104"/>
      <c r="J68" s="104"/>
      <c r="K68" s="104"/>
      <c r="N68" s="33"/>
      <c r="O68" s="33"/>
      <c r="P68" s="33"/>
      <c r="Q68" s="33"/>
      <c r="R68" s="33"/>
      <c r="S68" s="33"/>
    </row>
    <row r="73" spans="3:35" ht="18.75" x14ac:dyDescent="0.25">
      <c r="AG73" s="101"/>
      <c r="AH73" s="101"/>
      <c r="AI73" s="101"/>
    </row>
  </sheetData>
  <mergeCells count="27">
    <mergeCell ref="AG55:AI55"/>
    <mergeCell ref="C27:G29"/>
    <mergeCell ref="Q23:R24"/>
    <mergeCell ref="Q18:Q19"/>
    <mergeCell ref="R18:R19"/>
    <mergeCell ref="J2:O2"/>
    <mergeCell ref="J3:O3"/>
    <mergeCell ref="C58:R58"/>
    <mergeCell ref="C60:R60"/>
    <mergeCell ref="C66:E66"/>
    <mergeCell ref="F66:J66"/>
    <mergeCell ref="C62:K62"/>
    <mergeCell ref="C11:G11"/>
    <mergeCell ref="Q13:R13"/>
    <mergeCell ref="Q14:Q15"/>
    <mergeCell ref="R14:R15"/>
    <mergeCell ref="Q16:Q17"/>
    <mergeCell ref="R16:R17"/>
    <mergeCell ref="I5:P6"/>
    <mergeCell ref="C68:K68"/>
    <mergeCell ref="AG73:AI73"/>
    <mergeCell ref="M63:R63"/>
    <mergeCell ref="C64:E64"/>
    <mergeCell ref="F64:J64"/>
    <mergeCell ref="C65:E65"/>
    <mergeCell ref="F65:J65"/>
    <mergeCell ref="M65:R65"/>
  </mergeCells>
  <pageMargins left="0.7" right="0.7" top="0.75" bottom="0.75" header="0.3" footer="0.3"/>
  <pageSetup scale="68" orientation="landscape" verticalDpi="0" r:id="rId3"/>
  <drawing r:id="rId4"/>
  <extLst>
    <ext xmlns:x14="http://schemas.microsoft.com/office/spreadsheetml/2009/9/main" uri="{A8765BA9-456A-4dab-B4F3-ACF838C121DE}">
      <x14:slicerList>
        <x14:slicer r:id="rId5"/>
      </x14:slicerList>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B57C6-6179-4FFA-BC20-8381FAD63789}">
  <dimension ref="A1:O57"/>
  <sheetViews>
    <sheetView workbookViewId="0">
      <selection activeCell="L16" sqref="L16"/>
    </sheetView>
  </sheetViews>
  <sheetFormatPr baseColWidth="10" defaultColWidth="11.42578125" defaultRowHeight="15" x14ac:dyDescent="0.25"/>
  <cols>
    <col min="1" max="1" width="33" bestFit="1" customWidth="1"/>
    <col min="2" max="2" width="17.42578125" bestFit="1" customWidth="1"/>
    <col min="3" max="3" width="13.28515625" bestFit="1" customWidth="1"/>
    <col min="4" max="4" width="19.140625" bestFit="1" customWidth="1"/>
    <col min="5" max="5" width="6.7109375" bestFit="1" customWidth="1"/>
    <col min="6" max="6" width="19.42578125" bestFit="1" customWidth="1"/>
    <col min="7" max="9" width="12" bestFit="1" customWidth="1"/>
    <col min="10" max="10" width="19.140625" bestFit="1" customWidth="1"/>
    <col min="12" max="12" width="19.140625" bestFit="1" customWidth="1"/>
    <col min="13" max="13" width="29.7109375" bestFit="1" customWidth="1"/>
    <col min="15" max="15" width="35.7109375" bestFit="1" customWidth="1"/>
  </cols>
  <sheetData>
    <row r="1" spans="1:15" x14ac:dyDescent="0.25">
      <c r="A1" s="57" t="s">
        <v>22</v>
      </c>
      <c r="B1" s="57" t="s">
        <v>23</v>
      </c>
      <c r="C1" s="57" t="s">
        <v>24</v>
      </c>
      <c r="D1" s="57" t="s">
        <v>25</v>
      </c>
      <c r="E1" s="57" t="s">
        <v>26</v>
      </c>
      <c r="F1" s="57" t="s">
        <v>27</v>
      </c>
      <c r="G1" s="57" t="s">
        <v>28</v>
      </c>
      <c r="H1" s="57" t="s">
        <v>29</v>
      </c>
      <c r="I1" s="57" t="s">
        <v>30</v>
      </c>
      <c r="J1" s="57" t="s">
        <v>31</v>
      </c>
      <c r="L1" s="57" t="s">
        <v>32</v>
      </c>
      <c r="M1" s="57" t="s">
        <v>33</v>
      </c>
      <c r="N1" s="57" t="s">
        <v>34</v>
      </c>
      <c r="O1" s="57" t="s">
        <v>35</v>
      </c>
    </row>
    <row r="2" spans="1:15" x14ac:dyDescent="0.25">
      <c r="A2" t="s">
        <v>96</v>
      </c>
      <c r="B2" t="s">
        <v>36</v>
      </c>
      <c r="C2" t="s">
        <v>37</v>
      </c>
      <c r="D2" t="s">
        <v>38</v>
      </c>
      <c r="E2">
        <v>462</v>
      </c>
      <c r="F2">
        <v>144.23212433846851</v>
      </c>
      <c r="G2">
        <v>209.29076304718669</v>
      </c>
      <c r="H2">
        <v>275.12357928008458</v>
      </c>
      <c r="I2">
        <v>382.70452454081828</v>
      </c>
      <c r="J2">
        <v>465.80841065568529</v>
      </c>
      <c r="L2" t="s">
        <v>38</v>
      </c>
      <c r="M2">
        <v>7</v>
      </c>
      <c r="N2" t="s">
        <v>97</v>
      </c>
      <c r="O2">
        <v>34</v>
      </c>
    </row>
    <row r="3" spans="1:15" x14ac:dyDescent="0.25">
      <c r="A3" t="s">
        <v>96</v>
      </c>
      <c r="B3" t="s">
        <v>36</v>
      </c>
      <c r="C3" t="s">
        <v>37</v>
      </c>
      <c r="D3" t="s">
        <v>39</v>
      </c>
      <c r="E3">
        <v>462</v>
      </c>
      <c r="F3">
        <v>176.69437567789939</v>
      </c>
      <c r="G3">
        <v>256.39572932443241</v>
      </c>
      <c r="H3">
        <v>337.04550423929379</v>
      </c>
      <c r="I3">
        <v>468.83963848552747</v>
      </c>
      <c r="J3">
        <v>570.64767425303035</v>
      </c>
      <c r="L3" t="s">
        <v>39</v>
      </c>
      <c r="M3">
        <v>2</v>
      </c>
      <c r="N3" t="s">
        <v>97</v>
      </c>
      <c r="O3">
        <v>34</v>
      </c>
    </row>
    <row r="4" spans="1:15" x14ac:dyDescent="0.25">
      <c r="A4" t="s">
        <v>96</v>
      </c>
      <c r="B4" t="s">
        <v>36</v>
      </c>
      <c r="C4" t="s">
        <v>37</v>
      </c>
      <c r="D4" t="s">
        <v>40</v>
      </c>
      <c r="E4">
        <v>462</v>
      </c>
      <c r="F4">
        <v>188.62670533564381</v>
      </c>
      <c r="G4">
        <v>273.71036287402518</v>
      </c>
      <c r="H4">
        <v>359.80648941957611</v>
      </c>
      <c r="I4">
        <v>500.5007997509266</v>
      </c>
      <c r="J4">
        <v>609.18402348026814</v>
      </c>
      <c r="L4" t="s">
        <v>40</v>
      </c>
      <c r="M4">
        <v>1</v>
      </c>
      <c r="N4" t="s">
        <v>97</v>
      </c>
      <c r="O4">
        <v>34</v>
      </c>
    </row>
    <row r="5" spans="1:15" x14ac:dyDescent="0.25">
      <c r="A5" t="s">
        <v>96</v>
      </c>
      <c r="B5" t="s">
        <v>36</v>
      </c>
      <c r="C5" t="s">
        <v>37</v>
      </c>
      <c r="D5" t="s">
        <v>41</v>
      </c>
      <c r="E5">
        <v>462</v>
      </c>
      <c r="F5">
        <v>170.2395076908069</v>
      </c>
      <c r="G5">
        <v>247.02927055123149</v>
      </c>
      <c r="H5">
        <v>324.73280765706858</v>
      </c>
      <c r="I5">
        <v>451.71233626139241</v>
      </c>
      <c r="J5">
        <v>549.80119631442665</v>
      </c>
      <c r="L5" t="s">
        <v>41</v>
      </c>
      <c r="M5">
        <v>1</v>
      </c>
      <c r="N5" t="s">
        <v>97</v>
      </c>
      <c r="O5">
        <v>34</v>
      </c>
    </row>
    <row r="6" spans="1:15" x14ac:dyDescent="0.25">
      <c r="A6" t="s">
        <v>96</v>
      </c>
      <c r="B6" t="s">
        <v>36</v>
      </c>
      <c r="C6" t="s">
        <v>37</v>
      </c>
      <c r="D6" t="s">
        <v>42</v>
      </c>
      <c r="E6">
        <v>462</v>
      </c>
      <c r="F6">
        <v>148.3964341489926</v>
      </c>
      <c r="G6">
        <v>215.33346387966009</v>
      </c>
      <c r="H6">
        <v>283.0670234022412</v>
      </c>
      <c r="I6">
        <v>393.75407548785529</v>
      </c>
      <c r="J6">
        <v>479.25736000185231</v>
      </c>
      <c r="L6" t="s">
        <v>42</v>
      </c>
      <c r="M6">
        <v>29</v>
      </c>
      <c r="N6" t="s">
        <v>97</v>
      </c>
      <c r="O6">
        <v>34</v>
      </c>
    </row>
    <row r="7" spans="1:15" x14ac:dyDescent="0.25">
      <c r="A7" t="s">
        <v>96</v>
      </c>
      <c r="B7" t="s">
        <v>36</v>
      </c>
      <c r="C7" t="s">
        <v>37</v>
      </c>
      <c r="D7" t="s">
        <v>43</v>
      </c>
      <c r="E7">
        <v>462</v>
      </c>
      <c r="F7">
        <v>156.3590497214328</v>
      </c>
      <c r="G7">
        <v>226.88776841931079</v>
      </c>
      <c r="H7">
        <v>298.25575688841087</v>
      </c>
      <c r="I7">
        <v>414.88202476218549</v>
      </c>
      <c r="J7">
        <v>504.97322130163172</v>
      </c>
      <c r="L7" t="s">
        <v>43</v>
      </c>
      <c r="M7">
        <v>1</v>
      </c>
      <c r="N7" t="s">
        <v>97</v>
      </c>
      <c r="O7">
        <v>34</v>
      </c>
    </row>
    <row r="8" spans="1:15" x14ac:dyDescent="0.25">
      <c r="A8" t="s">
        <v>96</v>
      </c>
      <c r="B8" t="s">
        <v>36</v>
      </c>
      <c r="C8" t="s">
        <v>37</v>
      </c>
      <c r="D8" t="s">
        <v>47</v>
      </c>
      <c r="E8">
        <v>462</v>
      </c>
      <c r="F8">
        <v>108.72504323892259</v>
      </c>
      <c r="G8">
        <v>157.76753872398859</v>
      </c>
      <c r="H8">
        <v>207.39362462053279</v>
      </c>
      <c r="I8">
        <v>288.49028029835358</v>
      </c>
      <c r="J8">
        <v>351.13564209000242</v>
      </c>
      <c r="L8" t="s">
        <v>47</v>
      </c>
      <c r="M8">
        <v>5</v>
      </c>
      <c r="N8" t="s">
        <v>97</v>
      </c>
      <c r="O8">
        <v>34</v>
      </c>
    </row>
    <row r="9" spans="1:15" x14ac:dyDescent="0.25">
      <c r="A9" t="s">
        <v>96</v>
      </c>
      <c r="B9" t="s">
        <v>36</v>
      </c>
      <c r="C9" t="s">
        <v>37</v>
      </c>
      <c r="D9" t="s">
        <v>48</v>
      </c>
      <c r="E9">
        <v>462</v>
      </c>
      <c r="F9">
        <v>174.02516985870881</v>
      </c>
      <c r="G9">
        <v>252.5225275312074</v>
      </c>
      <c r="H9">
        <v>331.953979295186</v>
      </c>
      <c r="I9">
        <v>461.75718616347928</v>
      </c>
      <c r="J9">
        <v>562.02727483748561</v>
      </c>
      <c r="L9" t="s">
        <v>48</v>
      </c>
      <c r="M9">
        <v>39</v>
      </c>
      <c r="N9" t="s">
        <v>97</v>
      </c>
      <c r="O9">
        <v>34</v>
      </c>
    </row>
    <row r="10" spans="1:15" x14ac:dyDescent="0.25">
      <c r="A10" t="s">
        <v>96</v>
      </c>
      <c r="B10" t="s">
        <v>36</v>
      </c>
      <c r="C10" t="s">
        <v>37</v>
      </c>
      <c r="D10" t="s">
        <v>49</v>
      </c>
      <c r="E10">
        <v>462</v>
      </c>
      <c r="F10">
        <v>134.34466778830009</v>
      </c>
      <c r="G10">
        <v>194.94338145330201</v>
      </c>
      <c r="H10">
        <v>256.26320092446269</v>
      </c>
      <c r="I10">
        <v>356.46921548393749</v>
      </c>
      <c r="J10">
        <v>433.87613175328931</v>
      </c>
      <c r="L10" t="s">
        <v>49</v>
      </c>
      <c r="M10">
        <v>148</v>
      </c>
      <c r="N10" t="s">
        <v>97</v>
      </c>
      <c r="O10">
        <v>34</v>
      </c>
    </row>
    <row r="11" spans="1:15" x14ac:dyDescent="0.25">
      <c r="A11" t="s">
        <v>96</v>
      </c>
      <c r="B11" t="s">
        <v>36</v>
      </c>
      <c r="C11" t="s">
        <v>37</v>
      </c>
      <c r="D11" t="s">
        <v>50</v>
      </c>
      <c r="E11">
        <v>462</v>
      </c>
      <c r="F11">
        <v>131.84427683815011</v>
      </c>
      <c r="G11">
        <v>191.31514168166041</v>
      </c>
      <c r="H11">
        <v>251.4936912818639</v>
      </c>
      <c r="I11">
        <v>349.83469537177592</v>
      </c>
      <c r="J11">
        <v>425.80093255720669</v>
      </c>
      <c r="L11" t="s">
        <v>50</v>
      </c>
      <c r="M11">
        <v>108</v>
      </c>
      <c r="N11" t="s">
        <v>97</v>
      </c>
      <c r="O11">
        <v>34</v>
      </c>
    </row>
    <row r="12" spans="1:15" x14ac:dyDescent="0.25">
      <c r="A12" t="s">
        <v>96</v>
      </c>
      <c r="B12" t="s">
        <v>36</v>
      </c>
      <c r="C12" t="s">
        <v>37</v>
      </c>
      <c r="D12" t="s">
        <v>51</v>
      </c>
      <c r="E12">
        <v>462</v>
      </c>
      <c r="F12">
        <v>168.18170827429799</v>
      </c>
      <c r="G12">
        <v>244.04326162947061</v>
      </c>
      <c r="H12">
        <v>320.80754382623292</v>
      </c>
      <c r="I12">
        <v>446.2521854738514</v>
      </c>
      <c r="J12">
        <v>543.15537951010106</v>
      </c>
      <c r="L12" t="s">
        <v>51</v>
      </c>
      <c r="M12">
        <v>99</v>
      </c>
      <c r="N12" t="s">
        <v>97</v>
      </c>
      <c r="O12">
        <v>34</v>
      </c>
    </row>
    <row r="13" spans="1:15" x14ac:dyDescent="0.25">
      <c r="A13" t="s">
        <v>96</v>
      </c>
      <c r="B13" t="s">
        <v>36</v>
      </c>
      <c r="C13" t="s">
        <v>37</v>
      </c>
      <c r="D13" t="s">
        <v>52</v>
      </c>
      <c r="E13">
        <v>462</v>
      </c>
      <c r="F13">
        <v>206.42802374516361</v>
      </c>
      <c r="G13">
        <v>299.54130400633062</v>
      </c>
      <c r="H13">
        <v>393.7626032825217</v>
      </c>
      <c r="I13">
        <v>547.73469531588296</v>
      </c>
      <c r="J13">
        <v>666.67470992717529</v>
      </c>
      <c r="L13" t="s">
        <v>52</v>
      </c>
      <c r="M13">
        <v>20</v>
      </c>
      <c r="N13" t="s">
        <v>97</v>
      </c>
      <c r="O13">
        <v>34</v>
      </c>
    </row>
    <row r="14" spans="1:15" x14ac:dyDescent="0.25">
      <c r="A14" t="s">
        <v>96</v>
      </c>
      <c r="B14" t="s">
        <v>36</v>
      </c>
      <c r="C14" t="s">
        <v>37</v>
      </c>
      <c r="D14" t="s">
        <v>53</v>
      </c>
      <c r="E14">
        <v>462</v>
      </c>
      <c r="F14">
        <v>159.37916727168709</v>
      </c>
      <c r="G14">
        <v>231.27016734385009</v>
      </c>
      <c r="H14">
        <v>304.01664791101479</v>
      </c>
      <c r="I14">
        <v>422.89558385263553</v>
      </c>
      <c r="J14">
        <v>514.72691634377088</v>
      </c>
      <c r="L14" t="s">
        <v>53</v>
      </c>
      <c r="M14">
        <v>8</v>
      </c>
      <c r="N14" t="s">
        <v>97</v>
      </c>
      <c r="O14">
        <v>34</v>
      </c>
    </row>
    <row r="15" spans="1:15" x14ac:dyDescent="0.25">
      <c r="A15" t="s">
        <v>96</v>
      </c>
      <c r="B15" t="s">
        <v>36</v>
      </c>
      <c r="C15" t="s">
        <v>37</v>
      </c>
      <c r="D15" t="s">
        <v>54</v>
      </c>
      <c r="E15">
        <v>462</v>
      </c>
      <c r="F15">
        <v>145.15294338076529</v>
      </c>
      <c r="G15">
        <v>210.6269350052342</v>
      </c>
      <c r="H15">
        <v>276.88004672412961</v>
      </c>
      <c r="I15">
        <v>385.14781944052697</v>
      </c>
      <c r="J15">
        <v>468.78226448028289</v>
      </c>
      <c r="L15" t="s">
        <v>54</v>
      </c>
      <c r="M15">
        <v>468</v>
      </c>
      <c r="N15" t="s">
        <v>97</v>
      </c>
      <c r="O15">
        <v>34</v>
      </c>
    </row>
    <row r="16" spans="1:15" x14ac:dyDescent="0.25">
      <c r="A16" t="s">
        <v>96</v>
      </c>
      <c r="B16" t="s">
        <v>55</v>
      </c>
      <c r="C16" t="s">
        <v>37</v>
      </c>
      <c r="D16" t="s">
        <v>38</v>
      </c>
      <c r="E16">
        <v>462</v>
      </c>
      <c r="F16">
        <v>127.6711867129824</v>
      </c>
      <c r="G16">
        <v>185.2597000068817</v>
      </c>
      <c r="H16">
        <v>243.53349866069561</v>
      </c>
      <c r="I16">
        <v>338.76184679838559</v>
      </c>
      <c r="J16">
        <v>412.32362652955891</v>
      </c>
    </row>
    <row r="17" spans="1:10" x14ac:dyDescent="0.25">
      <c r="A17" t="s">
        <v>96</v>
      </c>
      <c r="B17" t="s">
        <v>55</v>
      </c>
      <c r="C17" t="s">
        <v>37</v>
      </c>
      <c r="D17" t="s">
        <v>39</v>
      </c>
      <c r="E17">
        <v>462</v>
      </c>
      <c r="F17">
        <v>156.40607618985371</v>
      </c>
      <c r="G17">
        <v>226.9560070693644</v>
      </c>
      <c r="H17">
        <v>298.34546013844772</v>
      </c>
      <c r="I17">
        <v>415.00680446934427</v>
      </c>
      <c r="J17">
        <v>505.12509679132842</v>
      </c>
    </row>
    <row r="18" spans="1:10" x14ac:dyDescent="0.25">
      <c r="A18" t="s">
        <v>96</v>
      </c>
      <c r="B18" t="s">
        <v>55</v>
      </c>
      <c r="C18" t="s">
        <v>37</v>
      </c>
      <c r="D18" t="s">
        <v>40</v>
      </c>
      <c r="E18">
        <v>462</v>
      </c>
      <c r="F18">
        <v>166.96831878762441</v>
      </c>
      <c r="G18">
        <v>242.2825497720801</v>
      </c>
      <c r="H18">
        <v>318.49299663249491</v>
      </c>
      <c r="I18">
        <v>443.03258617369448</v>
      </c>
      <c r="J18">
        <v>539.23664759870383</v>
      </c>
    </row>
    <row r="19" spans="1:10" x14ac:dyDescent="0.25">
      <c r="A19" t="s">
        <v>96</v>
      </c>
      <c r="B19" t="s">
        <v>55</v>
      </c>
      <c r="C19" t="s">
        <v>37</v>
      </c>
      <c r="D19" t="s">
        <v>41</v>
      </c>
      <c r="E19">
        <v>462</v>
      </c>
      <c r="F19">
        <v>150.69236532434749</v>
      </c>
      <c r="G19">
        <v>218.66501841231221</v>
      </c>
      <c r="H19">
        <v>287.4465248873754</v>
      </c>
      <c r="I19">
        <v>399.84608344289802</v>
      </c>
      <c r="J19">
        <v>486.67224109489672</v>
      </c>
    </row>
    <row r="20" spans="1:10" x14ac:dyDescent="0.25">
      <c r="A20" t="s">
        <v>96</v>
      </c>
      <c r="B20" t="s">
        <v>55</v>
      </c>
      <c r="C20" t="s">
        <v>37</v>
      </c>
      <c r="D20" t="s">
        <v>42</v>
      </c>
      <c r="E20">
        <v>462</v>
      </c>
      <c r="F20">
        <v>131.35734454909991</v>
      </c>
      <c r="G20">
        <v>190.6085693365948</v>
      </c>
      <c r="H20">
        <v>250.56486523257041</v>
      </c>
      <c r="I20">
        <v>348.54267259239032</v>
      </c>
      <c r="J20">
        <v>424.22834838638022</v>
      </c>
    </row>
    <row r="21" spans="1:10" x14ac:dyDescent="0.25">
      <c r="A21" t="s">
        <v>96</v>
      </c>
      <c r="B21" t="s">
        <v>55</v>
      </c>
      <c r="C21" t="s">
        <v>37</v>
      </c>
      <c r="D21" t="s">
        <v>43</v>
      </c>
      <c r="E21">
        <v>462</v>
      </c>
      <c r="F21">
        <v>138.40568127807359</v>
      </c>
      <c r="G21">
        <v>200.8361921979116</v>
      </c>
      <c r="H21">
        <v>264.00960674033519</v>
      </c>
      <c r="I21">
        <v>367.24468068550681</v>
      </c>
      <c r="J21">
        <v>446.99147792182742</v>
      </c>
    </row>
    <row r="22" spans="1:10" x14ac:dyDescent="0.25">
      <c r="A22" t="s">
        <v>96</v>
      </c>
      <c r="B22" t="s">
        <v>55</v>
      </c>
      <c r="C22" t="s">
        <v>37</v>
      </c>
      <c r="D22" t="s">
        <v>47</v>
      </c>
      <c r="E22">
        <v>462</v>
      </c>
      <c r="F22">
        <v>96.241079159029738</v>
      </c>
      <c r="G22">
        <v>139.65244557037849</v>
      </c>
      <c r="H22">
        <v>183.5803937122499</v>
      </c>
      <c r="I22">
        <v>255.3654160595915</v>
      </c>
      <c r="J22">
        <v>310.81774832390079</v>
      </c>
    </row>
    <row r="23" spans="1:10" x14ac:dyDescent="0.25">
      <c r="A23" t="s">
        <v>96</v>
      </c>
      <c r="B23" t="s">
        <v>55</v>
      </c>
      <c r="C23" t="s">
        <v>37</v>
      </c>
      <c r="D23" t="s">
        <v>48</v>
      </c>
      <c r="E23">
        <v>462</v>
      </c>
      <c r="F23">
        <v>154.04335237863421</v>
      </c>
      <c r="G23">
        <v>223.52753181402221</v>
      </c>
      <c r="H23">
        <v>293.83855132895428</v>
      </c>
      <c r="I23">
        <v>408.73756939469428</v>
      </c>
      <c r="J23">
        <v>497.49450389553363</v>
      </c>
    </row>
    <row r="24" spans="1:10" x14ac:dyDescent="0.25">
      <c r="A24" t="s">
        <v>96</v>
      </c>
      <c r="B24" t="s">
        <v>55</v>
      </c>
      <c r="C24" t="s">
        <v>37</v>
      </c>
      <c r="D24" t="s">
        <v>49</v>
      </c>
      <c r="E24">
        <v>462</v>
      </c>
      <c r="F24">
        <v>118.9190219846122</v>
      </c>
      <c r="G24">
        <v>172.55970517066399</v>
      </c>
      <c r="H24">
        <v>226.8386957687446</v>
      </c>
      <c r="I24">
        <v>315.53891323600118</v>
      </c>
      <c r="J24">
        <v>384.05785730084142</v>
      </c>
    </row>
    <row r="25" spans="1:10" x14ac:dyDescent="0.25">
      <c r="A25" t="s">
        <v>96</v>
      </c>
      <c r="B25" t="s">
        <v>55</v>
      </c>
      <c r="C25" t="s">
        <v>37</v>
      </c>
      <c r="D25" t="s">
        <v>50</v>
      </c>
      <c r="E25">
        <v>462</v>
      </c>
      <c r="F25">
        <v>116.7057294791026</v>
      </c>
      <c r="G25">
        <v>169.34806504923239</v>
      </c>
      <c r="H25">
        <v>222.61682800591089</v>
      </c>
      <c r="I25">
        <v>309.66617815790522</v>
      </c>
      <c r="J25">
        <v>376.90986395999448</v>
      </c>
    </row>
    <row r="26" spans="1:10" x14ac:dyDescent="0.25">
      <c r="A26" t="s">
        <v>96</v>
      </c>
      <c r="B26" t="s">
        <v>55</v>
      </c>
      <c r="C26" t="s">
        <v>37</v>
      </c>
      <c r="D26" t="s">
        <v>51</v>
      </c>
      <c r="E26">
        <v>462</v>
      </c>
      <c r="F26">
        <v>148.87084536318801</v>
      </c>
      <c r="G26">
        <v>216.02186728127751</v>
      </c>
      <c r="H26">
        <v>283.97196543161698</v>
      </c>
      <c r="I26">
        <v>395.01287493352822</v>
      </c>
      <c r="J26">
        <v>480.78950642689568</v>
      </c>
    </row>
    <row r="27" spans="1:10" x14ac:dyDescent="0.25">
      <c r="A27" t="s">
        <v>96</v>
      </c>
      <c r="B27" t="s">
        <v>55</v>
      </c>
      <c r="C27" t="s">
        <v>37</v>
      </c>
      <c r="D27" t="s">
        <v>52</v>
      </c>
      <c r="E27">
        <v>462</v>
      </c>
      <c r="F27">
        <v>182.7256645025478</v>
      </c>
      <c r="G27">
        <v>265.14754551003062</v>
      </c>
      <c r="H27">
        <v>348.55022121354591</v>
      </c>
      <c r="I27">
        <v>484.84301867972579</v>
      </c>
      <c r="J27">
        <v>590.12617167169128</v>
      </c>
    </row>
    <row r="28" spans="1:10" x14ac:dyDescent="0.25">
      <c r="A28" t="s">
        <v>96</v>
      </c>
      <c r="B28" t="s">
        <v>55</v>
      </c>
      <c r="C28" t="s">
        <v>37</v>
      </c>
      <c r="D28" t="s">
        <v>53</v>
      </c>
      <c r="E28">
        <v>462</v>
      </c>
      <c r="F28">
        <v>141.07902463637299</v>
      </c>
      <c r="G28">
        <v>204.71539784583399</v>
      </c>
      <c r="H28">
        <v>269.1090240633028</v>
      </c>
      <c r="I28">
        <v>374.33811152530677</v>
      </c>
      <c r="J28">
        <v>455.62523982873921</v>
      </c>
    </row>
    <row r="29" spans="1:10" x14ac:dyDescent="0.25">
      <c r="A29" t="s">
        <v>96</v>
      </c>
      <c r="B29" t="s">
        <v>55</v>
      </c>
      <c r="C29" t="s">
        <v>37</v>
      </c>
      <c r="D29" t="s">
        <v>54</v>
      </c>
      <c r="E29">
        <v>462</v>
      </c>
      <c r="F29">
        <v>128.48627600336869</v>
      </c>
      <c r="G29">
        <v>186.44245080056899</v>
      </c>
      <c r="H29">
        <v>245.08828601498641</v>
      </c>
      <c r="I29">
        <v>340.9245991031604</v>
      </c>
      <c r="J29">
        <v>414.95601822897208</v>
      </c>
    </row>
    <row r="30" spans="1:10" x14ac:dyDescent="0.25">
      <c r="A30" t="s">
        <v>96</v>
      </c>
      <c r="B30" t="s">
        <v>36</v>
      </c>
      <c r="C30" t="s">
        <v>56</v>
      </c>
      <c r="D30" t="s">
        <v>38</v>
      </c>
      <c r="E30">
        <v>462</v>
      </c>
      <c r="F30">
        <v>121.2034658306457</v>
      </c>
      <c r="G30">
        <v>175.87459079595521</v>
      </c>
      <c r="H30">
        <v>231.1962851093148</v>
      </c>
      <c r="I30">
        <v>321.60044079060361</v>
      </c>
      <c r="J30">
        <v>391.43563920645829</v>
      </c>
    </row>
    <row r="31" spans="1:10" x14ac:dyDescent="0.25">
      <c r="A31" t="s">
        <v>96</v>
      </c>
      <c r="B31" t="s">
        <v>36</v>
      </c>
      <c r="C31" t="s">
        <v>56</v>
      </c>
      <c r="D31" t="s">
        <v>39</v>
      </c>
      <c r="E31">
        <v>462</v>
      </c>
      <c r="F31">
        <v>148.4826686368902</v>
      </c>
      <c r="G31">
        <v>215.45859607095159</v>
      </c>
      <c r="H31">
        <v>283.23151616747373</v>
      </c>
      <c r="I31">
        <v>393.98288948363648</v>
      </c>
      <c r="J31">
        <v>479.53586071683219</v>
      </c>
    </row>
    <row r="32" spans="1:10" x14ac:dyDescent="0.25">
      <c r="A32" t="s">
        <v>96</v>
      </c>
      <c r="B32" t="s">
        <v>36</v>
      </c>
      <c r="C32" t="s">
        <v>56</v>
      </c>
      <c r="D32" t="s">
        <v>40</v>
      </c>
      <c r="E32">
        <v>462</v>
      </c>
      <c r="F32">
        <v>158.50983641650731</v>
      </c>
      <c r="G32">
        <v>230.00870829750019</v>
      </c>
      <c r="H32">
        <v>302.35839447023199</v>
      </c>
      <c r="I32">
        <v>420.58890735371989</v>
      </c>
      <c r="J32">
        <v>511.91934746240997</v>
      </c>
    </row>
    <row r="33" spans="1:10" x14ac:dyDescent="0.25">
      <c r="A33" t="s">
        <v>96</v>
      </c>
      <c r="B33" t="s">
        <v>36</v>
      </c>
      <c r="C33" t="s">
        <v>56</v>
      </c>
      <c r="D33" t="s">
        <v>41</v>
      </c>
      <c r="E33">
        <v>462</v>
      </c>
      <c r="F33">
        <v>143.05840982420739</v>
      </c>
      <c r="G33">
        <v>207.58762231195919</v>
      </c>
      <c r="H33">
        <v>272.88471231686441</v>
      </c>
      <c r="I33">
        <v>379.59019853898508</v>
      </c>
      <c r="J33">
        <v>462.01781202892982</v>
      </c>
    </row>
    <row r="34" spans="1:10" x14ac:dyDescent="0.25">
      <c r="A34" t="s">
        <v>96</v>
      </c>
      <c r="B34" t="s">
        <v>36</v>
      </c>
      <c r="C34" t="s">
        <v>56</v>
      </c>
      <c r="D34" t="s">
        <v>42</v>
      </c>
      <c r="E34">
        <v>462</v>
      </c>
      <c r="F34">
        <v>124.7028858394895</v>
      </c>
      <c r="G34">
        <v>180.9524906551766</v>
      </c>
      <c r="H34">
        <v>237.8714482371775</v>
      </c>
      <c r="I34">
        <v>330.88577772088678</v>
      </c>
      <c r="J34">
        <v>402.7372773124809</v>
      </c>
    </row>
    <row r="35" spans="1:10" x14ac:dyDescent="0.25">
      <c r="A35" t="s">
        <v>96</v>
      </c>
      <c r="B35" t="s">
        <v>36</v>
      </c>
      <c r="C35" t="s">
        <v>56</v>
      </c>
      <c r="D35" t="s">
        <v>43</v>
      </c>
      <c r="E35">
        <v>462</v>
      </c>
      <c r="F35">
        <v>131.39415942977541</v>
      </c>
      <c r="G35">
        <v>190.6619902683284</v>
      </c>
      <c r="H35">
        <v>250.635089822194</v>
      </c>
      <c r="I35">
        <v>348.64035694301299</v>
      </c>
      <c r="J35">
        <v>424.3472447912871</v>
      </c>
    </row>
    <row r="36" spans="1:10" x14ac:dyDescent="0.25">
      <c r="A36" t="s">
        <v>96</v>
      </c>
      <c r="B36" t="s">
        <v>36</v>
      </c>
      <c r="C36" t="s">
        <v>56</v>
      </c>
      <c r="D36" t="s">
        <v>47</v>
      </c>
      <c r="E36">
        <v>462</v>
      </c>
      <c r="F36">
        <v>91.365582553716393</v>
      </c>
      <c r="G36">
        <v>132.57776363360389</v>
      </c>
      <c r="H36">
        <v>174.28035682397709</v>
      </c>
      <c r="I36">
        <v>242.42880697340641</v>
      </c>
      <c r="J36">
        <v>295.07196814285908</v>
      </c>
    </row>
    <row r="37" spans="1:10" x14ac:dyDescent="0.25">
      <c r="A37" t="s">
        <v>96</v>
      </c>
      <c r="B37" t="s">
        <v>36</v>
      </c>
      <c r="C37" t="s">
        <v>56</v>
      </c>
      <c r="D37" t="s">
        <v>48</v>
      </c>
      <c r="E37">
        <v>462</v>
      </c>
      <c r="F37">
        <v>146.23963853673001</v>
      </c>
      <c r="G37">
        <v>212.20380464807349</v>
      </c>
      <c r="H37">
        <v>278.95292377746722</v>
      </c>
      <c r="I37">
        <v>388.03124887687329</v>
      </c>
      <c r="J37">
        <v>472.29182759452573</v>
      </c>
    </row>
    <row r="38" spans="1:10" x14ac:dyDescent="0.25">
      <c r="A38" t="s">
        <v>96</v>
      </c>
      <c r="B38" t="s">
        <v>36</v>
      </c>
      <c r="C38" t="s">
        <v>56</v>
      </c>
      <c r="D38" t="s">
        <v>49</v>
      </c>
      <c r="E38">
        <v>462</v>
      </c>
      <c r="F38">
        <v>112.8946788136976</v>
      </c>
      <c r="G38">
        <v>163.81796760781691</v>
      </c>
      <c r="H38">
        <v>215.3472276676157</v>
      </c>
      <c r="I38">
        <v>299.55396259154412</v>
      </c>
      <c r="J38">
        <v>364.60179138931869</v>
      </c>
    </row>
    <row r="39" spans="1:10" x14ac:dyDescent="0.25">
      <c r="A39" t="s">
        <v>96</v>
      </c>
      <c r="B39" t="s">
        <v>36</v>
      </c>
      <c r="C39" t="s">
        <v>56</v>
      </c>
      <c r="D39" t="s">
        <v>50</v>
      </c>
      <c r="E39">
        <v>462</v>
      </c>
      <c r="F39">
        <v>110.7935099480252</v>
      </c>
      <c r="G39">
        <v>160.769026623244</v>
      </c>
      <c r="H39">
        <v>211.3392363713142</v>
      </c>
      <c r="I39">
        <v>293.97873560653443</v>
      </c>
      <c r="J39">
        <v>357.81590971193839</v>
      </c>
    </row>
    <row r="40" spans="1:10" x14ac:dyDescent="0.25">
      <c r="A40" t="s">
        <v>96</v>
      </c>
      <c r="B40" t="s">
        <v>36</v>
      </c>
      <c r="C40" t="s">
        <v>56</v>
      </c>
      <c r="D40" t="s">
        <v>51</v>
      </c>
      <c r="E40">
        <v>462</v>
      </c>
      <c r="F40">
        <v>141.32916661705721</v>
      </c>
      <c r="G40">
        <v>205.07837111720221</v>
      </c>
      <c r="H40">
        <v>269.58617128254872</v>
      </c>
      <c r="I40">
        <v>375.00183653264821</v>
      </c>
      <c r="J40">
        <v>456.43309202529491</v>
      </c>
    </row>
    <row r="41" spans="1:10" x14ac:dyDescent="0.25">
      <c r="A41" t="s">
        <v>96</v>
      </c>
      <c r="B41" t="s">
        <v>36</v>
      </c>
      <c r="C41" t="s">
        <v>56</v>
      </c>
      <c r="D41" t="s">
        <v>52</v>
      </c>
      <c r="E41">
        <v>462</v>
      </c>
      <c r="F41">
        <v>173.46892751694421</v>
      </c>
      <c r="G41">
        <v>251.71538151792501</v>
      </c>
      <c r="H41">
        <v>330.89294393489217</v>
      </c>
      <c r="I41">
        <v>460.2812565679688</v>
      </c>
      <c r="J41">
        <v>560.23084867829846</v>
      </c>
    </row>
    <row r="42" spans="1:10" x14ac:dyDescent="0.25">
      <c r="A42" t="s">
        <v>96</v>
      </c>
      <c r="B42" t="s">
        <v>36</v>
      </c>
      <c r="C42" t="s">
        <v>56</v>
      </c>
      <c r="D42" t="s">
        <v>53</v>
      </c>
      <c r="E42">
        <v>462</v>
      </c>
      <c r="F42">
        <v>133.9320733375522</v>
      </c>
      <c r="G42">
        <v>194.3446784402102</v>
      </c>
      <c r="H42">
        <v>255.47617471513851</v>
      </c>
      <c r="I42">
        <v>355.37444021229879</v>
      </c>
      <c r="J42">
        <v>432.5436271796392</v>
      </c>
    </row>
    <row r="43" spans="1:10" x14ac:dyDescent="0.25">
      <c r="A43" t="s">
        <v>96</v>
      </c>
      <c r="B43" t="s">
        <v>36</v>
      </c>
      <c r="C43" t="s">
        <v>56</v>
      </c>
      <c r="D43" t="s">
        <v>54</v>
      </c>
      <c r="E43">
        <v>462</v>
      </c>
      <c r="F43">
        <v>121.9772633451809</v>
      </c>
      <c r="G43">
        <v>176.99742437414639</v>
      </c>
      <c r="H43">
        <v>232.67230817153751</v>
      </c>
      <c r="I43">
        <v>323.65362978195537</v>
      </c>
      <c r="J43">
        <v>393.93467603385108</v>
      </c>
    </row>
    <row r="44" spans="1:10" x14ac:dyDescent="0.25">
      <c r="A44" t="s">
        <v>96</v>
      </c>
      <c r="B44" t="s">
        <v>55</v>
      </c>
      <c r="C44" t="s">
        <v>56</v>
      </c>
      <c r="D44" t="s">
        <v>38</v>
      </c>
      <c r="E44">
        <v>462</v>
      </c>
      <c r="F44">
        <v>107.2867115235146</v>
      </c>
      <c r="G44">
        <v>155.68042017385019</v>
      </c>
      <c r="H44">
        <v>204.64999887453411</v>
      </c>
      <c r="I44">
        <v>284.67382083897951</v>
      </c>
      <c r="J44">
        <v>346.49044246181421</v>
      </c>
    </row>
    <row r="45" spans="1:10" x14ac:dyDescent="0.25">
      <c r="A45" t="s">
        <v>96</v>
      </c>
      <c r="B45" t="s">
        <v>55</v>
      </c>
      <c r="C45" t="s">
        <v>56</v>
      </c>
      <c r="D45" t="s">
        <v>39</v>
      </c>
      <c r="E45">
        <v>462</v>
      </c>
      <c r="F45">
        <v>131.43367747046531</v>
      </c>
      <c r="G45">
        <v>190.71933367173489</v>
      </c>
      <c r="H45">
        <v>250.7104707045778</v>
      </c>
      <c r="I45">
        <v>348.74521383978521</v>
      </c>
      <c r="J45">
        <v>424.47487125321709</v>
      </c>
    </row>
    <row r="46" spans="1:10" x14ac:dyDescent="0.25">
      <c r="A46" t="s">
        <v>96</v>
      </c>
      <c r="B46" t="s">
        <v>55</v>
      </c>
      <c r="C46" t="s">
        <v>56</v>
      </c>
      <c r="D46" t="s">
        <v>40</v>
      </c>
      <c r="E46">
        <v>462</v>
      </c>
      <c r="F46">
        <v>140.30951158623901</v>
      </c>
      <c r="G46">
        <v>203.59878132107579</v>
      </c>
      <c r="H46">
        <v>267.64117364075202</v>
      </c>
      <c r="I46">
        <v>372.29629090226439</v>
      </c>
      <c r="J46">
        <v>453.14003999891071</v>
      </c>
    </row>
    <row r="47" spans="1:10" x14ac:dyDescent="0.25">
      <c r="A47" t="s">
        <v>96</v>
      </c>
      <c r="B47" t="s">
        <v>55</v>
      </c>
      <c r="C47" t="s">
        <v>56</v>
      </c>
      <c r="D47" t="s">
        <v>41</v>
      </c>
      <c r="E47">
        <v>462</v>
      </c>
      <c r="F47">
        <v>126.6322397683592</v>
      </c>
      <c r="G47">
        <v>183.7521163128674</v>
      </c>
      <c r="H47">
        <v>241.55170158602971</v>
      </c>
      <c r="I47">
        <v>336.00511213688912</v>
      </c>
      <c r="J47">
        <v>408.96826982764418</v>
      </c>
    </row>
    <row r="48" spans="1:10" x14ac:dyDescent="0.25">
      <c r="A48" t="s">
        <v>96</v>
      </c>
      <c r="B48" t="s">
        <v>55</v>
      </c>
      <c r="C48" t="s">
        <v>56</v>
      </c>
      <c r="D48" t="s">
        <v>42</v>
      </c>
      <c r="E48">
        <v>462</v>
      </c>
      <c r="F48">
        <v>110.3843231505041</v>
      </c>
      <c r="G48">
        <v>160.1752683500797</v>
      </c>
      <c r="H48">
        <v>210.55871027947089</v>
      </c>
      <c r="I48">
        <v>292.89300217847921</v>
      </c>
      <c r="J48">
        <v>356.49441040872279</v>
      </c>
    </row>
    <row r="49" spans="1:10" x14ac:dyDescent="0.25">
      <c r="A49" t="s">
        <v>96</v>
      </c>
      <c r="B49" t="s">
        <v>55</v>
      </c>
      <c r="C49" t="s">
        <v>56</v>
      </c>
      <c r="D49" t="s">
        <v>43</v>
      </c>
      <c r="E49">
        <v>462</v>
      </c>
      <c r="F49">
        <v>116.3072951916584</v>
      </c>
      <c r="G49">
        <v>168.7699094100098</v>
      </c>
      <c r="H49">
        <v>221.85681238683631</v>
      </c>
      <c r="I49">
        <v>308.60897536597213</v>
      </c>
      <c r="J49">
        <v>375.62309069061121</v>
      </c>
    </row>
    <row r="50" spans="1:10" x14ac:dyDescent="0.25">
      <c r="A50" t="s">
        <v>96</v>
      </c>
      <c r="B50" t="s">
        <v>55</v>
      </c>
      <c r="C50" t="s">
        <v>56</v>
      </c>
      <c r="D50" t="s">
        <v>47</v>
      </c>
      <c r="E50">
        <v>462</v>
      </c>
      <c r="F50">
        <v>80.874856436159419</v>
      </c>
      <c r="G50">
        <v>117.354996277629</v>
      </c>
      <c r="H50">
        <v>154.2692384136553</v>
      </c>
      <c r="I50">
        <v>214.59278660469869</v>
      </c>
      <c r="J50">
        <v>261.19138514613502</v>
      </c>
    </row>
    <row r="51" spans="1:10" x14ac:dyDescent="0.25">
      <c r="A51" t="s">
        <v>96</v>
      </c>
      <c r="B51" t="s">
        <v>55</v>
      </c>
      <c r="C51" t="s">
        <v>56</v>
      </c>
      <c r="D51" t="s">
        <v>48</v>
      </c>
      <c r="E51">
        <v>462</v>
      </c>
      <c r="F51">
        <v>129.4481952761632</v>
      </c>
      <c r="G51">
        <v>187.83826202859009</v>
      </c>
      <c r="H51">
        <v>246.92315237727249</v>
      </c>
      <c r="I51">
        <v>343.47694907117159</v>
      </c>
      <c r="J51">
        <v>418.06260831557438</v>
      </c>
    </row>
    <row r="52" spans="1:10" x14ac:dyDescent="0.25">
      <c r="A52" t="s">
        <v>96</v>
      </c>
      <c r="B52" t="s">
        <v>55</v>
      </c>
      <c r="C52" t="s">
        <v>56</v>
      </c>
      <c r="D52" t="s">
        <v>49</v>
      </c>
      <c r="E52">
        <v>462</v>
      </c>
      <c r="F52">
        <v>99.931951247573309</v>
      </c>
      <c r="G52">
        <v>145.0081556056</v>
      </c>
      <c r="H52">
        <v>190.6207527468442</v>
      </c>
      <c r="I52">
        <v>265.1587506184884</v>
      </c>
      <c r="J52">
        <v>322.73769521079112</v>
      </c>
    </row>
    <row r="53" spans="1:10" x14ac:dyDescent="0.25">
      <c r="A53" t="s">
        <v>96</v>
      </c>
      <c r="B53" t="s">
        <v>55</v>
      </c>
      <c r="C53" t="s">
        <v>56</v>
      </c>
      <c r="D53" t="s">
        <v>50</v>
      </c>
      <c r="E53">
        <v>462</v>
      </c>
      <c r="F53">
        <v>98.072041579077805</v>
      </c>
      <c r="G53">
        <v>142.30929836069959</v>
      </c>
      <c r="H53">
        <v>187.0729647108495</v>
      </c>
      <c r="I53">
        <v>260.22367912429007</v>
      </c>
      <c r="J53">
        <v>316.73097811764239</v>
      </c>
    </row>
    <row r="54" spans="1:10" x14ac:dyDescent="0.25">
      <c r="A54" t="s">
        <v>96</v>
      </c>
      <c r="B54" t="s">
        <v>55</v>
      </c>
      <c r="C54" t="s">
        <v>56</v>
      </c>
      <c r="D54" t="s">
        <v>51</v>
      </c>
      <c r="E54">
        <v>462</v>
      </c>
      <c r="F54">
        <v>125.101550725368</v>
      </c>
      <c r="G54">
        <v>181.53098090863659</v>
      </c>
      <c r="H54">
        <v>238.63190372404799</v>
      </c>
      <c r="I54">
        <v>331.94359238111599</v>
      </c>
      <c r="J54">
        <v>404.02479531671901</v>
      </c>
    </row>
    <row r="55" spans="1:10" x14ac:dyDescent="0.25">
      <c r="A55" t="s">
        <v>96</v>
      </c>
      <c r="B55" t="s">
        <v>55</v>
      </c>
      <c r="C55" t="s">
        <v>56</v>
      </c>
      <c r="D55" t="s">
        <v>52</v>
      </c>
      <c r="E55">
        <v>462</v>
      </c>
      <c r="F55">
        <v>153.55097857356949</v>
      </c>
      <c r="G55">
        <v>222.81306345380719</v>
      </c>
      <c r="H55">
        <v>292.89934555760158</v>
      </c>
      <c r="I55">
        <v>407.43110813422328</v>
      </c>
      <c r="J55">
        <v>495.90434594259762</v>
      </c>
    </row>
    <row r="56" spans="1:10" x14ac:dyDescent="0.25">
      <c r="A56" t="s">
        <v>96</v>
      </c>
      <c r="B56" t="s">
        <v>55</v>
      </c>
      <c r="C56" t="s">
        <v>56</v>
      </c>
      <c r="D56" t="s">
        <v>53</v>
      </c>
      <c r="E56">
        <v>462</v>
      </c>
      <c r="F56">
        <v>118.5538022154395</v>
      </c>
      <c r="G56">
        <v>172.02974608893621</v>
      </c>
      <c r="H56">
        <v>226.14203702798559</v>
      </c>
      <c r="I56">
        <v>314.5698416179049</v>
      </c>
      <c r="J56">
        <v>382.87835279725971</v>
      </c>
    </row>
    <row r="57" spans="1:10" x14ac:dyDescent="0.25">
      <c r="A57" t="s">
        <v>96</v>
      </c>
      <c r="B57" t="s">
        <v>55</v>
      </c>
      <c r="C57" t="s">
        <v>56</v>
      </c>
      <c r="D57" t="s">
        <v>54</v>
      </c>
      <c r="E57">
        <v>462</v>
      </c>
      <c r="F57">
        <v>107.9716605070325</v>
      </c>
      <c r="G57">
        <v>156.67432840383961</v>
      </c>
      <c r="H57">
        <v>205.95654286973641</v>
      </c>
      <c r="I57">
        <v>286.49125975055489</v>
      </c>
      <c r="J57">
        <v>348.70253632686718</v>
      </c>
    </row>
  </sheetData>
  <sheetProtection algorithmName="SHA-512" hashValue="4HMlz7wbTF7GH76rKJAc2UImp24gS6AOPnmrE2j3PRofKKf7tNA9oXImMeo4+poZ/w4XG0p+dq8BLgFzoesmSA==" saltValue="wGkUbAK8p8ReHEX+QuS9Pg==" spinCount="100000" sheet="1" objects="1" scenario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E5DF3-785C-4682-924E-EBA052796EC9}">
  <sheetPr>
    <pageSetUpPr fitToPage="1"/>
  </sheetPr>
  <dimension ref="A2:AI73"/>
  <sheetViews>
    <sheetView zoomScale="90" zoomScaleNormal="90" workbookViewId="0"/>
  </sheetViews>
  <sheetFormatPr baseColWidth="10" defaultColWidth="11.42578125" defaultRowHeight="15" x14ac:dyDescent="0.25"/>
  <cols>
    <col min="1" max="1" width="11.42578125" style="1"/>
    <col min="2" max="2" width="9.140625" style="1" customWidth="1"/>
    <col min="3" max="5" width="14.28515625" style="1" customWidth="1"/>
    <col min="6" max="6" width="11.42578125" style="1" customWidth="1"/>
    <col min="7" max="8" width="5.140625" style="1" customWidth="1"/>
    <col min="9" max="9" width="7.7109375" style="1" customWidth="1"/>
    <col min="10" max="10" width="20.7109375" style="1" bestFit="1" customWidth="1"/>
    <col min="11" max="11" width="8.7109375" style="1" customWidth="1"/>
    <col min="12" max="12" width="12.7109375" style="1" customWidth="1"/>
    <col min="13" max="13" width="25.7109375" style="1" customWidth="1"/>
    <col min="14" max="14" width="12.7109375" style="1" customWidth="1"/>
    <col min="15" max="15" width="8.7109375" style="1" customWidth="1"/>
    <col min="16" max="16" width="7.85546875" style="1" customWidth="1"/>
    <col min="17" max="17" width="28.7109375" style="1" customWidth="1"/>
    <col min="18" max="18" width="7.7109375" style="1" customWidth="1"/>
    <col min="19" max="19" width="13.7109375" style="1" customWidth="1"/>
    <col min="20" max="20" width="7.7109375" style="1" customWidth="1"/>
    <col min="21" max="21" width="6.7109375" style="1" customWidth="1"/>
    <col min="22" max="22" width="8" style="1" customWidth="1"/>
    <col min="23" max="26" width="11.42578125" style="1"/>
    <col min="27" max="27" width="11.42578125" style="1" customWidth="1"/>
    <col min="28" max="28" width="35" style="1" hidden="1" customWidth="1"/>
    <col min="29" max="29" width="18.7109375" style="1" hidden="1" customWidth="1"/>
    <col min="30" max="32" width="11.42578125" style="1" customWidth="1"/>
    <col min="33" max="33" width="43.7109375" style="1" customWidth="1"/>
    <col min="34" max="34" width="32.7109375" style="1" customWidth="1"/>
    <col min="35" max="35" width="10.7109375" style="1" customWidth="1"/>
    <col min="36" max="16384" width="11.42578125" style="1"/>
  </cols>
  <sheetData>
    <row r="2" spans="1:29" ht="28.5" x14ac:dyDescent="0.45">
      <c r="G2" s="75" t="s">
        <v>57</v>
      </c>
      <c r="H2" s="75"/>
      <c r="I2" s="75"/>
      <c r="J2" s="75"/>
      <c r="K2" s="75"/>
      <c r="L2" s="75"/>
      <c r="M2" s="75"/>
      <c r="N2" s="75"/>
      <c r="O2" s="75"/>
      <c r="P2" s="75"/>
      <c r="Q2" s="58"/>
    </row>
    <row r="3" spans="1:29" ht="18.75" customHeight="1" x14ac:dyDescent="0.3">
      <c r="G3" s="78" t="s">
        <v>98</v>
      </c>
      <c r="H3" s="78"/>
      <c r="I3" s="78"/>
      <c r="J3" s="78"/>
      <c r="K3" s="78"/>
      <c r="L3" s="78"/>
      <c r="M3" s="78"/>
      <c r="N3" s="78"/>
      <c r="O3" s="78"/>
      <c r="P3" s="78"/>
      <c r="Q3" s="59"/>
    </row>
    <row r="4" spans="1:29" ht="15.75" customHeight="1" x14ac:dyDescent="0.25">
      <c r="A4" s="22"/>
      <c r="B4" s="22"/>
      <c r="K4" s="50"/>
      <c r="L4" s="50"/>
      <c r="M4" s="50"/>
      <c r="N4" s="50"/>
      <c r="O4" s="50"/>
    </row>
    <row r="5" spans="1:29" ht="18.75" customHeight="1" x14ac:dyDescent="0.25">
      <c r="A5" s="22"/>
      <c r="B5" s="22"/>
      <c r="C5" s="27"/>
      <c r="D5" s="27"/>
      <c r="E5" s="27"/>
      <c r="F5" s="27"/>
      <c r="G5" s="27"/>
      <c r="I5" s="99" t="str">
        <f>CONCATENATE(AB14," 
",AB15, " - ",AB16)</f>
        <v>RED DE DISTRIBUCION DE ELECTRICA 
COSTO OBRA CIVIL - CON IVA</v>
      </c>
      <c r="J5" s="99"/>
      <c r="K5" s="99"/>
      <c r="L5" s="99"/>
      <c r="M5" s="99"/>
      <c r="N5" s="99"/>
      <c r="O5" s="99"/>
      <c r="P5" s="99"/>
      <c r="Q5" s="50"/>
      <c r="R5" s="25"/>
      <c r="S5" s="25"/>
      <c r="T5" s="25"/>
      <c r="U5" s="26"/>
    </row>
    <row r="6" spans="1:29" ht="15.75" customHeight="1" x14ac:dyDescent="0.25">
      <c r="A6" s="22"/>
      <c r="B6" s="22"/>
      <c r="C6" s="27"/>
      <c r="D6" s="27"/>
      <c r="E6" s="56"/>
      <c r="F6" s="56"/>
      <c r="G6" s="56"/>
      <c r="H6" s="50"/>
      <c r="I6" s="99"/>
      <c r="J6" s="99"/>
      <c r="K6" s="99"/>
      <c r="L6" s="99"/>
      <c r="M6" s="99"/>
      <c r="N6" s="99"/>
      <c r="O6" s="99"/>
      <c r="P6" s="99"/>
      <c r="Q6" s="50"/>
    </row>
    <row r="7" spans="1:29" ht="15.75" customHeight="1" x14ac:dyDescent="0.25">
      <c r="A7" s="22"/>
      <c r="B7" s="22"/>
      <c r="C7" s="27"/>
      <c r="D7" s="27"/>
      <c r="E7" s="27"/>
      <c r="F7" s="27"/>
      <c r="G7" s="27"/>
      <c r="H7" s="27"/>
      <c r="J7" s="24"/>
      <c r="K7" s="24"/>
      <c r="L7" s="24"/>
      <c r="M7" s="24"/>
      <c r="N7" s="24"/>
      <c r="O7" s="24"/>
    </row>
    <row r="8" spans="1:29" ht="15.75" customHeight="1" x14ac:dyDescent="0.25">
      <c r="A8" s="22"/>
      <c r="B8" s="22"/>
      <c r="C8" s="27"/>
      <c r="D8" s="27"/>
      <c r="E8" s="27"/>
      <c r="F8" s="27"/>
      <c r="G8" s="27"/>
      <c r="H8" s="27"/>
      <c r="J8" s="24"/>
      <c r="K8" s="24"/>
      <c r="L8" s="24"/>
      <c r="M8" s="24"/>
      <c r="N8" s="24"/>
      <c r="O8" s="24"/>
    </row>
    <row r="9" spans="1:29" ht="15.75" customHeight="1" x14ac:dyDescent="0.25">
      <c r="A9" s="22"/>
      <c r="B9" s="22"/>
      <c r="C9" s="27"/>
      <c r="D9" s="27"/>
      <c r="E9" s="27"/>
      <c r="F9" s="27"/>
      <c r="G9" s="27"/>
      <c r="H9" s="27"/>
      <c r="J9" s="24"/>
      <c r="K9" s="24"/>
      <c r="L9" s="24"/>
      <c r="M9" s="24"/>
      <c r="N9" s="24"/>
      <c r="O9" s="24"/>
    </row>
    <row r="10" spans="1:29" ht="15.75" customHeight="1" x14ac:dyDescent="0.25">
      <c r="A10" s="22"/>
      <c r="B10" s="22"/>
      <c r="C10" s="27"/>
      <c r="D10" s="27"/>
      <c r="E10" s="27"/>
      <c r="F10" s="27"/>
      <c r="G10" s="27"/>
      <c r="H10" s="27"/>
      <c r="J10" s="24"/>
      <c r="K10" s="24"/>
      <c r="L10" s="24"/>
      <c r="M10" s="24"/>
      <c r="N10" s="24"/>
      <c r="O10" s="24"/>
    </row>
    <row r="11" spans="1:29" ht="15.75" customHeight="1" x14ac:dyDescent="0.25">
      <c r="A11" s="22"/>
      <c r="B11" s="22"/>
      <c r="C11" s="80" t="s">
        <v>58</v>
      </c>
      <c r="D11" s="80"/>
      <c r="E11" s="80"/>
      <c r="F11" s="80"/>
      <c r="G11" s="80"/>
      <c r="H11" s="27"/>
      <c r="J11" s="24"/>
      <c r="K11" s="24"/>
      <c r="L11" s="24"/>
      <c r="M11" s="24"/>
      <c r="N11" s="24"/>
      <c r="O11" s="24"/>
    </row>
    <row r="12" spans="1:29" ht="15.75" thickBot="1" x14ac:dyDescent="0.3"/>
    <row r="13" spans="1:29" ht="48" thickBot="1" x14ac:dyDescent="0.3">
      <c r="J13" s="43" t="s">
        <v>25</v>
      </c>
      <c r="K13" s="44" t="s">
        <v>59</v>
      </c>
      <c r="L13" s="45" t="s">
        <v>60</v>
      </c>
      <c r="M13" s="46" t="s">
        <v>61</v>
      </c>
      <c r="N13" s="45" t="s">
        <v>62</v>
      </c>
      <c r="O13" s="47" t="s">
        <v>63</v>
      </c>
      <c r="Q13" s="89" t="s">
        <v>64</v>
      </c>
      <c r="R13" s="89"/>
      <c r="AB13" s="19" t="s">
        <v>65</v>
      </c>
      <c r="AC13" t="s">
        <v>66</v>
      </c>
    </row>
    <row r="14" spans="1:29" ht="15.75" x14ac:dyDescent="0.25">
      <c r="J14" s="48" t="s">
        <v>38</v>
      </c>
      <c r="K14" s="35">
        <v>127.6711867129824</v>
      </c>
      <c r="L14" s="36">
        <v>185.2597000068817</v>
      </c>
      <c r="M14" s="37">
        <v>243.53349866069561</v>
      </c>
      <c r="N14" s="36">
        <v>338.76184679838559</v>
      </c>
      <c r="O14" s="38">
        <v>412.32362652955891</v>
      </c>
      <c r="Q14" s="100" t="s">
        <v>67</v>
      </c>
      <c r="R14" s="90">
        <f>Base_DCFU!M15</f>
        <v>468</v>
      </c>
      <c r="AB14" s="20" t="s">
        <v>96</v>
      </c>
      <c r="AC14">
        <v>462</v>
      </c>
    </row>
    <row r="15" spans="1:29" ht="15.75" x14ac:dyDescent="0.25">
      <c r="J15" s="49" t="s">
        <v>39</v>
      </c>
      <c r="K15" s="39">
        <v>156.40607618985371</v>
      </c>
      <c r="L15" s="40">
        <v>226.9560070693644</v>
      </c>
      <c r="M15" s="41">
        <v>298.34546013844772</v>
      </c>
      <c r="N15" s="40">
        <v>415.00680446934427</v>
      </c>
      <c r="O15" s="42">
        <v>505.12509679132842</v>
      </c>
      <c r="Q15" s="96"/>
      <c r="R15" s="91"/>
      <c r="AB15" s="21" t="s">
        <v>55</v>
      </c>
      <c r="AC15">
        <v>462</v>
      </c>
    </row>
    <row r="16" spans="1:29" ht="15.75" x14ac:dyDescent="0.25">
      <c r="J16" s="49" t="s">
        <v>40</v>
      </c>
      <c r="K16" s="39">
        <v>166.96831878762441</v>
      </c>
      <c r="L16" s="40">
        <v>242.2825497720801</v>
      </c>
      <c r="M16" s="41">
        <v>318.49299663249491</v>
      </c>
      <c r="N16" s="40">
        <v>443.03258617369448</v>
      </c>
      <c r="O16" s="42">
        <v>539.23664759870383</v>
      </c>
      <c r="Q16" s="96" t="s">
        <v>68</v>
      </c>
      <c r="R16" s="91">
        <f>AC15</f>
        <v>462</v>
      </c>
      <c r="AB16" s="62" t="s">
        <v>37</v>
      </c>
      <c r="AC16">
        <v>462</v>
      </c>
    </row>
    <row r="17" spans="3:29" ht="15.75" x14ac:dyDescent="0.25">
      <c r="J17" s="49" t="s">
        <v>41</v>
      </c>
      <c r="K17" s="39">
        <v>150.69236532434749</v>
      </c>
      <c r="L17" s="40">
        <v>218.66501841231221</v>
      </c>
      <c r="M17" s="41">
        <v>287.4465248873754</v>
      </c>
      <c r="N17" s="40">
        <v>399.84608344289802</v>
      </c>
      <c r="O17" s="42">
        <v>486.67224109489672</v>
      </c>
      <c r="Q17" s="96"/>
      <c r="R17" s="91"/>
      <c r="AB17" s="20" t="s">
        <v>70</v>
      </c>
      <c r="AC17">
        <v>462</v>
      </c>
    </row>
    <row r="18" spans="3:29" ht="15.75" x14ac:dyDescent="0.25">
      <c r="J18" s="49" t="s">
        <v>42</v>
      </c>
      <c r="K18" s="39">
        <v>131.35734454909991</v>
      </c>
      <c r="L18" s="40">
        <v>190.6085693365948</v>
      </c>
      <c r="M18" s="41">
        <v>250.56486523257041</v>
      </c>
      <c r="N18" s="40">
        <v>348.54267259239032</v>
      </c>
      <c r="O18" s="42">
        <v>424.22834838638022</v>
      </c>
      <c r="Q18" s="96" t="s">
        <v>69</v>
      </c>
      <c r="R18" s="91">
        <f>Base_DCFU!O2</f>
        <v>34</v>
      </c>
      <c r="AB18"/>
      <c r="AC18"/>
    </row>
    <row r="19" spans="3:29" ht="16.5" thickBot="1" x14ac:dyDescent="0.3">
      <c r="J19" s="49" t="s">
        <v>43</v>
      </c>
      <c r="K19" s="39">
        <v>138.40568127807359</v>
      </c>
      <c r="L19" s="40">
        <v>200.8361921979116</v>
      </c>
      <c r="M19" s="41">
        <v>264.00960674033519</v>
      </c>
      <c r="N19" s="40">
        <v>367.24468068550681</v>
      </c>
      <c r="O19" s="42">
        <v>446.99147792182742</v>
      </c>
      <c r="Q19" s="97"/>
      <c r="R19" s="98"/>
      <c r="AB19"/>
      <c r="AC19"/>
    </row>
    <row r="20" spans="3:29" ht="15.75" x14ac:dyDescent="0.25">
      <c r="J20" s="49" t="s">
        <v>47</v>
      </c>
      <c r="K20" s="39">
        <v>96.241079159029738</v>
      </c>
      <c r="L20" s="40">
        <v>139.65244557037849</v>
      </c>
      <c r="M20" s="41">
        <v>183.5803937122499</v>
      </c>
      <c r="N20" s="40">
        <v>255.3654160595915</v>
      </c>
      <c r="O20" s="42">
        <v>310.81774832390079</v>
      </c>
      <c r="AB20"/>
      <c r="AC20"/>
    </row>
    <row r="21" spans="3:29" ht="15.75" x14ac:dyDescent="0.25">
      <c r="J21" s="49" t="s">
        <v>48</v>
      </c>
      <c r="K21" s="39">
        <v>154.04335237863421</v>
      </c>
      <c r="L21" s="40">
        <v>223.52753181402221</v>
      </c>
      <c r="M21" s="41">
        <v>293.83855132895428</v>
      </c>
      <c r="N21" s="40">
        <v>408.73756939469428</v>
      </c>
      <c r="O21" s="42">
        <v>497.49450389553363</v>
      </c>
      <c r="AB21"/>
      <c r="AC21"/>
    </row>
    <row r="22" spans="3:29" ht="16.5" thickBot="1" x14ac:dyDescent="0.3">
      <c r="J22" s="49" t="s">
        <v>49</v>
      </c>
      <c r="K22" s="39">
        <v>118.9190219846122</v>
      </c>
      <c r="L22" s="40">
        <v>172.55970517066399</v>
      </c>
      <c r="M22" s="41">
        <v>226.8386957687446</v>
      </c>
      <c r="N22" s="40">
        <v>315.53891323600118</v>
      </c>
      <c r="O22" s="42">
        <v>384.05785730084142</v>
      </c>
      <c r="AB22"/>
      <c r="AC22"/>
    </row>
    <row r="23" spans="3:29" ht="15.75" x14ac:dyDescent="0.25">
      <c r="J23" s="49" t="s">
        <v>50</v>
      </c>
      <c r="K23" s="39">
        <v>116.7057294791026</v>
      </c>
      <c r="L23" s="40">
        <v>169.34806504923239</v>
      </c>
      <c r="M23" s="41">
        <v>222.61682800591089</v>
      </c>
      <c r="N23" s="40">
        <v>309.66617815790522</v>
      </c>
      <c r="O23" s="42">
        <v>376.90986395999448</v>
      </c>
      <c r="Q23" s="92" t="s">
        <v>99</v>
      </c>
      <c r="R23" s="93"/>
      <c r="AB23"/>
      <c r="AC23"/>
    </row>
    <row r="24" spans="3:29" ht="15.75" x14ac:dyDescent="0.25">
      <c r="J24" s="49" t="s">
        <v>51</v>
      </c>
      <c r="K24" s="39">
        <v>148.87084536318801</v>
      </c>
      <c r="L24" s="40">
        <v>216.02186728127751</v>
      </c>
      <c r="M24" s="41">
        <v>283.97196543161698</v>
      </c>
      <c r="N24" s="40">
        <v>395.01287493352822</v>
      </c>
      <c r="O24" s="42">
        <v>480.78950642689568</v>
      </c>
      <c r="Q24" s="112"/>
      <c r="R24" s="113"/>
      <c r="AB24"/>
      <c r="AC24"/>
    </row>
    <row r="25" spans="3:29" ht="16.5" thickBot="1" x14ac:dyDescent="0.3">
      <c r="J25" s="49" t="s">
        <v>52</v>
      </c>
      <c r="K25" s="39">
        <v>182.7256645025478</v>
      </c>
      <c r="L25" s="40">
        <v>265.14754551003062</v>
      </c>
      <c r="M25" s="41">
        <v>348.55022121354591</v>
      </c>
      <c r="N25" s="40">
        <v>484.84301867972579</v>
      </c>
      <c r="O25" s="42">
        <v>590.12617167169128</v>
      </c>
      <c r="Q25" s="94"/>
      <c r="R25" s="95"/>
      <c r="AB25"/>
      <c r="AC25"/>
    </row>
    <row r="26" spans="3:29" ht="16.5" thickBot="1" x14ac:dyDescent="0.3">
      <c r="J26" s="49" t="s">
        <v>53</v>
      </c>
      <c r="K26" s="39">
        <v>141.07902463637299</v>
      </c>
      <c r="L26" s="40">
        <v>204.71539784583399</v>
      </c>
      <c r="M26" s="41">
        <v>269.1090240633028</v>
      </c>
      <c r="N26" s="40">
        <v>374.33811152530677</v>
      </c>
      <c r="O26" s="42">
        <v>455.62523982873921</v>
      </c>
      <c r="AB26"/>
      <c r="AC26"/>
    </row>
    <row r="27" spans="3:29" ht="16.5" thickBot="1" x14ac:dyDescent="0.3">
      <c r="C27" s="103"/>
      <c r="D27" s="103"/>
      <c r="E27" s="103"/>
      <c r="F27" s="103"/>
      <c r="G27" s="103"/>
      <c r="J27" s="55" t="s">
        <v>54</v>
      </c>
      <c r="K27" s="51">
        <v>128.48627600336869</v>
      </c>
      <c r="L27" s="52">
        <v>186.44245080056899</v>
      </c>
      <c r="M27" s="53">
        <v>245.08828601498641</v>
      </c>
      <c r="N27" s="52">
        <v>340.9245991031604</v>
      </c>
      <c r="O27" s="54">
        <v>414.95601822897208</v>
      </c>
      <c r="AB27"/>
      <c r="AC27"/>
    </row>
    <row r="28" spans="3:29" x14ac:dyDescent="0.25">
      <c r="C28" s="103"/>
      <c r="D28" s="103"/>
      <c r="E28" s="103"/>
      <c r="F28" s="103"/>
      <c r="G28" s="103"/>
      <c r="AB28"/>
      <c r="AC28"/>
    </row>
    <row r="29" spans="3:29" ht="15.75" thickBot="1" x14ac:dyDescent="0.3">
      <c r="C29" s="103"/>
      <c r="D29" s="103"/>
      <c r="E29" s="103"/>
      <c r="F29" s="103"/>
      <c r="G29" s="103"/>
      <c r="AB29"/>
      <c r="AC29"/>
    </row>
    <row r="31" spans="3:29" ht="15" hidden="1" customHeight="1" x14ac:dyDescent="0.25">
      <c r="J31"/>
      <c r="K31"/>
      <c r="L31"/>
      <c r="M31"/>
      <c r="N31"/>
      <c r="O31"/>
    </row>
    <row r="32" spans="3:29" x14ac:dyDescent="0.25">
      <c r="J32" s="66"/>
    </row>
    <row r="33" ht="15" customHeight="1" x14ac:dyDescent="0.25"/>
    <row r="50" spans="3:35" ht="7.5" customHeight="1" x14ac:dyDescent="0.25"/>
    <row r="51" spans="3:35" ht="66" customHeight="1" x14ac:dyDescent="0.25"/>
    <row r="52" spans="3:35" ht="31.5" customHeight="1" x14ac:dyDescent="0.25"/>
    <row r="53" spans="3:35" ht="48" customHeight="1" x14ac:dyDescent="0.25"/>
    <row r="54" spans="3:35" ht="15.75" x14ac:dyDescent="0.25">
      <c r="AG54" s="9"/>
    </row>
    <row r="55" spans="3:35" ht="18.75" x14ac:dyDescent="0.25">
      <c r="AG55" s="101"/>
      <c r="AH55" s="101"/>
      <c r="AI55" s="101"/>
    </row>
    <row r="56" spans="3:35" ht="18.75" customHeight="1" x14ac:dyDescent="0.25">
      <c r="AG56" s="6"/>
    </row>
    <row r="57" spans="3:35" x14ac:dyDescent="0.25">
      <c r="AG57" s="6"/>
    </row>
    <row r="58" spans="3:35" ht="31.5" x14ac:dyDescent="0.5">
      <c r="C58" s="102" t="s">
        <v>71</v>
      </c>
      <c r="D58" s="102"/>
      <c r="E58" s="102"/>
      <c r="F58" s="102"/>
      <c r="G58" s="102"/>
      <c r="H58" s="102"/>
      <c r="I58" s="102"/>
      <c r="J58" s="102"/>
      <c r="K58" s="102"/>
      <c r="L58" s="102"/>
      <c r="M58" s="102"/>
      <c r="N58" s="102"/>
      <c r="O58" s="102"/>
      <c r="P58" s="102"/>
      <c r="Q58" s="102"/>
      <c r="R58" s="102"/>
    </row>
    <row r="59" spans="3:35" ht="26.25" x14ac:dyDescent="0.4">
      <c r="C59" s="32"/>
      <c r="D59" s="32"/>
      <c r="E59" s="32"/>
      <c r="F59" s="32"/>
      <c r="G59" s="32"/>
      <c r="H59" s="32"/>
      <c r="I59" s="32"/>
      <c r="J59" s="32"/>
      <c r="K59" s="32"/>
    </row>
    <row r="60" spans="3:35" ht="21" x14ac:dyDescent="0.35">
      <c r="C60" s="88" t="s">
        <v>72</v>
      </c>
      <c r="D60" s="88"/>
      <c r="E60" s="88"/>
      <c r="F60" s="88"/>
      <c r="G60" s="88"/>
      <c r="H60" s="88"/>
      <c r="I60" s="88"/>
      <c r="J60" s="88"/>
      <c r="K60" s="88"/>
      <c r="L60" s="88"/>
      <c r="M60" s="88"/>
      <c r="N60" s="88"/>
      <c r="O60" s="88"/>
      <c r="P60" s="88"/>
      <c r="Q60" s="88"/>
      <c r="R60" s="88"/>
    </row>
    <row r="62" spans="3:35" ht="18.75" x14ac:dyDescent="0.3">
      <c r="C62" s="109" t="s">
        <v>73</v>
      </c>
      <c r="D62" s="109"/>
      <c r="E62" s="109"/>
      <c r="F62" s="109"/>
      <c r="G62" s="109"/>
      <c r="H62" s="109"/>
      <c r="I62" s="109"/>
      <c r="J62" s="109"/>
      <c r="K62" s="109"/>
    </row>
    <row r="63" spans="3:35" ht="16.5" thickBot="1" x14ac:dyDescent="0.3">
      <c r="C63" s="28"/>
      <c r="D63" s="28"/>
      <c r="M63" s="87" t="s">
        <v>74</v>
      </c>
      <c r="N63" s="87"/>
      <c r="O63" s="87"/>
      <c r="P63" s="87"/>
      <c r="Q63" s="87"/>
      <c r="R63" s="87"/>
    </row>
    <row r="64" spans="3:35" ht="64.5" customHeight="1" x14ac:dyDescent="0.25">
      <c r="C64" s="83" t="s">
        <v>75</v>
      </c>
      <c r="D64" s="84"/>
      <c r="E64" s="84"/>
      <c r="F64" s="85" t="s">
        <v>76</v>
      </c>
      <c r="G64" s="85"/>
      <c r="H64" s="85"/>
      <c r="I64" s="85"/>
      <c r="J64" s="86"/>
      <c r="K64" s="29"/>
    </row>
    <row r="65" spans="3:35" ht="63.75" customHeight="1" x14ac:dyDescent="0.25">
      <c r="C65" s="105" t="s">
        <v>77</v>
      </c>
      <c r="D65" s="106"/>
      <c r="E65" s="106"/>
      <c r="F65" s="81" t="s">
        <v>78</v>
      </c>
      <c r="G65" s="81"/>
      <c r="H65" s="81"/>
      <c r="I65" s="81"/>
      <c r="J65" s="82"/>
      <c r="K65" s="30"/>
      <c r="M65" s="87" t="s">
        <v>79</v>
      </c>
      <c r="N65" s="87"/>
      <c r="O65" s="87"/>
      <c r="P65" s="87"/>
      <c r="Q65" s="87"/>
      <c r="R65" s="87"/>
    </row>
    <row r="66" spans="3:35" ht="48" customHeight="1" thickBot="1" x14ac:dyDescent="0.3">
      <c r="C66" s="107" t="s">
        <v>80</v>
      </c>
      <c r="D66" s="108"/>
      <c r="E66" s="108"/>
      <c r="F66" s="110" t="s">
        <v>81</v>
      </c>
      <c r="G66" s="110"/>
      <c r="H66" s="110"/>
      <c r="I66" s="110"/>
      <c r="J66" s="111"/>
      <c r="K66" s="31"/>
    </row>
    <row r="68" spans="3:35" ht="16.5" customHeight="1" x14ac:dyDescent="0.25">
      <c r="C68" s="104" t="s">
        <v>82</v>
      </c>
      <c r="D68" s="104"/>
      <c r="E68" s="104"/>
      <c r="F68" s="104"/>
      <c r="G68" s="104"/>
      <c r="H68" s="104"/>
      <c r="I68" s="104"/>
      <c r="J68" s="104"/>
      <c r="K68" s="104"/>
      <c r="N68" s="33"/>
      <c r="O68" s="33"/>
      <c r="P68" s="33"/>
      <c r="Q68" s="33"/>
      <c r="R68" s="33"/>
      <c r="S68" s="33"/>
    </row>
    <row r="73" spans="3:35" ht="18.75" x14ac:dyDescent="0.25">
      <c r="AG73" s="101"/>
      <c r="AH73" s="101"/>
      <c r="AI73" s="101"/>
    </row>
  </sheetData>
  <mergeCells count="27">
    <mergeCell ref="AG73:AI73"/>
    <mergeCell ref="C65:E65"/>
    <mergeCell ref="F65:J65"/>
    <mergeCell ref="M65:R65"/>
    <mergeCell ref="C66:E66"/>
    <mergeCell ref="F66:J66"/>
    <mergeCell ref="C68:K68"/>
    <mergeCell ref="Q14:Q15"/>
    <mergeCell ref="R14:R15"/>
    <mergeCell ref="Q23:R25"/>
    <mergeCell ref="AG55:AI55"/>
    <mergeCell ref="C58:R58"/>
    <mergeCell ref="C64:E64"/>
    <mergeCell ref="F64:J64"/>
    <mergeCell ref="Q16:Q17"/>
    <mergeCell ref="R16:R17"/>
    <mergeCell ref="Q18:Q19"/>
    <mergeCell ref="R18:R19"/>
    <mergeCell ref="C27:G29"/>
    <mergeCell ref="C60:R60"/>
    <mergeCell ref="C62:K62"/>
    <mergeCell ref="M63:R63"/>
    <mergeCell ref="I5:P6"/>
    <mergeCell ref="C11:G11"/>
    <mergeCell ref="Q13:R13"/>
    <mergeCell ref="G3:P3"/>
    <mergeCell ref="G2:P2"/>
  </mergeCells>
  <pageMargins left="0.7" right="0.7" top="0.75" bottom="0.75" header="0.3" footer="0.3"/>
  <pageSetup scale="68" orientation="landscape" verticalDpi="0" r:id="rId3"/>
  <drawing r:id="rId4"/>
  <extLst>
    <ext xmlns:x14="http://schemas.microsoft.com/office/spreadsheetml/2009/9/main" uri="{A8765BA9-456A-4dab-B4F3-ACF838C121DE}">
      <x14:slicerList>
        <x14:slicer r:id="rId5"/>
      </x14:slicerList>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1CB80-4449-4E8D-9949-AF07C624F0FB}">
  <dimension ref="A1:O69"/>
  <sheetViews>
    <sheetView topLeftCell="A36" workbookViewId="0"/>
  </sheetViews>
  <sheetFormatPr baseColWidth="10" defaultColWidth="11.42578125" defaultRowHeight="15" x14ac:dyDescent="0.25"/>
  <cols>
    <col min="1" max="1" width="28.28515625" bestFit="1" customWidth="1"/>
    <col min="2" max="2" width="17.42578125" bestFit="1" customWidth="1"/>
    <col min="3" max="3" width="13.28515625" bestFit="1" customWidth="1"/>
    <col min="4" max="4" width="19.140625" bestFit="1" customWidth="1"/>
    <col min="5" max="5" width="6.7109375" bestFit="1" customWidth="1"/>
    <col min="6" max="6" width="19.42578125" bestFit="1" customWidth="1"/>
    <col min="7" max="9" width="12" bestFit="1" customWidth="1"/>
    <col min="10" max="10" width="19.140625" bestFit="1" customWidth="1"/>
    <col min="12" max="12" width="19.140625" bestFit="1" customWidth="1"/>
    <col min="13" max="13" width="29.7109375" bestFit="1" customWidth="1"/>
    <col min="14" max="14" width="20" bestFit="1" customWidth="1"/>
    <col min="15" max="15" width="35.7109375" bestFit="1" customWidth="1"/>
  </cols>
  <sheetData>
    <row r="1" spans="1:15" x14ac:dyDescent="0.25">
      <c r="A1" s="57" t="s">
        <v>22</v>
      </c>
      <c r="B1" s="57" t="s">
        <v>23</v>
      </c>
      <c r="C1" s="57" t="s">
        <v>24</v>
      </c>
      <c r="D1" s="57" t="s">
        <v>25</v>
      </c>
      <c r="E1" s="57" t="s">
        <v>26</v>
      </c>
      <c r="F1" s="57" t="s">
        <v>27</v>
      </c>
      <c r="G1" s="57" t="s">
        <v>28</v>
      </c>
      <c r="H1" s="57" t="s">
        <v>29</v>
      </c>
      <c r="I1" s="57" t="s">
        <v>30</v>
      </c>
      <c r="J1" s="57" t="s">
        <v>31</v>
      </c>
      <c r="L1" s="57" t="s">
        <v>32</v>
      </c>
      <c r="M1" s="57" t="s">
        <v>33</v>
      </c>
      <c r="N1" s="57" t="s">
        <v>34</v>
      </c>
      <c r="O1" s="57" t="s">
        <v>35</v>
      </c>
    </row>
    <row r="2" spans="1:15" x14ac:dyDescent="0.25">
      <c r="A2" t="s">
        <v>100</v>
      </c>
      <c r="B2" t="s">
        <v>36</v>
      </c>
      <c r="C2" t="s">
        <v>37</v>
      </c>
      <c r="D2" t="s">
        <v>38</v>
      </c>
      <c r="E2">
        <v>597</v>
      </c>
      <c r="F2">
        <v>28.997399509728421</v>
      </c>
      <c r="G2">
        <v>37.238079292069351</v>
      </c>
      <c r="H2">
        <v>57.777767908964613</v>
      </c>
      <c r="I2">
        <v>65.857387613293625</v>
      </c>
      <c r="J2">
        <v>78.27470843912765</v>
      </c>
      <c r="L2" t="s">
        <v>38</v>
      </c>
      <c r="M2">
        <v>12</v>
      </c>
      <c r="N2" t="s">
        <v>84</v>
      </c>
      <c r="O2">
        <v>110</v>
      </c>
    </row>
    <row r="3" spans="1:15" x14ac:dyDescent="0.25">
      <c r="A3" t="s">
        <v>100</v>
      </c>
      <c r="B3" t="s">
        <v>36</v>
      </c>
      <c r="C3" t="s">
        <v>37</v>
      </c>
      <c r="D3" t="s">
        <v>39</v>
      </c>
      <c r="E3">
        <v>597</v>
      </c>
      <c r="F3">
        <v>29.251047370666871</v>
      </c>
      <c r="G3">
        <v>37.563810540994652</v>
      </c>
      <c r="H3">
        <v>58.283165202780218</v>
      </c>
      <c r="I3">
        <v>66.433459460339847</v>
      </c>
      <c r="J3">
        <v>78.959397849104036</v>
      </c>
      <c r="L3" t="s">
        <v>39</v>
      </c>
      <c r="M3">
        <v>9</v>
      </c>
      <c r="N3" t="s">
        <v>84</v>
      </c>
      <c r="O3">
        <v>110</v>
      </c>
    </row>
    <row r="4" spans="1:15" x14ac:dyDescent="0.25">
      <c r="A4" t="s">
        <v>100</v>
      </c>
      <c r="B4" t="s">
        <v>36</v>
      </c>
      <c r="C4" t="s">
        <v>37</v>
      </c>
      <c r="D4" t="s">
        <v>40</v>
      </c>
      <c r="E4">
        <v>597</v>
      </c>
      <c r="F4">
        <v>30.758258952517082</v>
      </c>
      <c r="G4">
        <v>39.499351842759779</v>
      </c>
      <c r="H4">
        <v>61.286307637557137</v>
      </c>
      <c r="I4">
        <v>69.856560118999013</v>
      </c>
      <c r="J4">
        <v>83.02791947932198</v>
      </c>
      <c r="L4" t="s">
        <v>40</v>
      </c>
      <c r="M4">
        <v>16</v>
      </c>
      <c r="N4" t="s">
        <v>84</v>
      </c>
      <c r="O4">
        <v>110</v>
      </c>
    </row>
    <row r="5" spans="1:15" x14ac:dyDescent="0.25">
      <c r="A5" t="s">
        <v>100</v>
      </c>
      <c r="B5" t="s">
        <v>36</v>
      </c>
      <c r="C5" t="s">
        <v>37</v>
      </c>
      <c r="D5" t="s">
        <v>41</v>
      </c>
      <c r="E5">
        <v>597</v>
      </c>
      <c r="F5">
        <v>28.829019793967522</v>
      </c>
      <c r="G5">
        <v>37.021848274368018</v>
      </c>
      <c r="H5">
        <v>57.442268715854318</v>
      </c>
      <c r="I5">
        <v>65.474972348664068</v>
      </c>
      <c r="J5">
        <v>77.820189296684347</v>
      </c>
      <c r="L5" t="s">
        <v>41</v>
      </c>
      <c r="M5">
        <v>16</v>
      </c>
      <c r="N5" t="s">
        <v>84</v>
      </c>
      <c r="O5">
        <v>110</v>
      </c>
    </row>
    <row r="6" spans="1:15" x14ac:dyDescent="0.25">
      <c r="A6" t="s">
        <v>100</v>
      </c>
      <c r="B6" t="s">
        <v>36</v>
      </c>
      <c r="C6" t="s">
        <v>37</v>
      </c>
      <c r="D6" t="s">
        <v>42</v>
      </c>
      <c r="E6">
        <v>597</v>
      </c>
      <c r="F6">
        <v>27.039360560828531</v>
      </c>
      <c r="G6">
        <v>34.723591411470522</v>
      </c>
      <c r="H6">
        <v>53.876344958665342</v>
      </c>
      <c r="I6">
        <v>61.410391255004193</v>
      </c>
      <c r="J6">
        <v>72.989236968274682</v>
      </c>
      <c r="L6" t="s">
        <v>42</v>
      </c>
      <c r="M6">
        <v>43</v>
      </c>
      <c r="N6" t="s">
        <v>84</v>
      </c>
      <c r="O6">
        <v>110</v>
      </c>
    </row>
    <row r="7" spans="1:15" x14ac:dyDescent="0.25">
      <c r="A7" t="s">
        <v>100</v>
      </c>
      <c r="B7" t="s">
        <v>36</v>
      </c>
      <c r="C7" t="s">
        <v>37</v>
      </c>
      <c r="D7" t="s">
        <v>43</v>
      </c>
      <c r="E7">
        <v>597</v>
      </c>
      <c r="F7">
        <v>24.512423703250029</v>
      </c>
      <c r="G7">
        <v>31.478532314464559</v>
      </c>
      <c r="H7">
        <v>48.841384108855458</v>
      </c>
      <c r="I7">
        <v>55.671343515635932</v>
      </c>
      <c r="J7">
        <v>66.168099586466255</v>
      </c>
      <c r="L7" t="s">
        <v>43</v>
      </c>
      <c r="M7">
        <v>65</v>
      </c>
      <c r="N7" t="s">
        <v>84</v>
      </c>
      <c r="O7">
        <v>110</v>
      </c>
    </row>
    <row r="8" spans="1:15" x14ac:dyDescent="0.25">
      <c r="A8" t="s">
        <v>100</v>
      </c>
      <c r="B8" t="s">
        <v>36</v>
      </c>
      <c r="C8" t="s">
        <v>37</v>
      </c>
      <c r="D8" t="s">
        <v>44</v>
      </c>
      <c r="E8">
        <v>597</v>
      </c>
      <c r="F8">
        <v>18.570117581996069</v>
      </c>
      <c r="G8">
        <v>23.847500902604121</v>
      </c>
      <c r="H8">
        <v>37.001247071648208</v>
      </c>
      <c r="I8">
        <v>42.175486502217318</v>
      </c>
      <c r="J8">
        <v>50.127617096264032</v>
      </c>
      <c r="L8" t="s">
        <v>44</v>
      </c>
      <c r="M8">
        <v>138</v>
      </c>
      <c r="N8" t="s">
        <v>84</v>
      </c>
      <c r="O8">
        <v>110</v>
      </c>
    </row>
    <row r="9" spans="1:15" x14ac:dyDescent="0.25">
      <c r="A9" t="s">
        <v>100</v>
      </c>
      <c r="B9" t="s">
        <v>36</v>
      </c>
      <c r="C9" t="s">
        <v>37</v>
      </c>
      <c r="D9" t="s">
        <v>45</v>
      </c>
      <c r="E9">
        <v>597</v>
      </c>
      <c r="F9">
        <v>26.108032946298248</v>
      </c>
      <c r="G9">
        <v>33.527592730790992</v>
      </c>
      <c r="H9">
        <v>52.020660253507977</v>
      </c>
      <c r="I9">
        <v>59.295208350947313</v>
      </c>
      <c r="J9">
        <v>70.47523920567501</v>
      </c>
      <c r="L9" t="s">
        <v>45</v>
      </c>
      <c r="M9">
        <v>44</v>
      </c>
      <c r="N9" t="s">
        <v>84</v>
      </c>
      <c r="O9">
        <v>110</v>
      </c>
    </row>
    <row r="10" spans="1:15" x14ac:dyDescent="0.25">
      <c r="A10" t="s">
        <v>100</v>
      </c>
      <c r="B10" t="s">
        <v>36</v>
      </c>
      <c r="C10" t="s">
        <v>37</v>
      </c>
      <c r="D10" t="s">
        <v>46</v>
      </c>
      <c r="E10">
        <v>597</v>
      </c>
      <c r="F10">
        <v>17.96492883045708</v>
      </c>
      <c r="G10">
        <v>23.07032546282316</v>
      </c>
      <c r="H10">
        <v>35.795399105322637</v>
      </c>
      <c r="I10">
        <v>40.801013243815738</v>
      </c>
      <c r="J10">
        <v>48.493988775163658</v>
      </c>
      <c r="L10" t="s">
        <v>46</v>
      </c>
      <c r="M10">
        <v>60</v>
      </c>
      <c r="N10" t="s">
        <v>84</v>
      </c>
      <c r="O10">
        <v>110</v>
      </c>
    </row>
    <row r="11" spans="1:15" x14ac:dyDescent="0.25">
      <c r="A11" t="s">
        <v>100</v>
      </c>
      <c r="B11" t="s">
        <v>36</v>
      </c>
      <c r="C11" t="s">
        <v>37</v>
      </c>
      <c r="D11" t="s">
        <v>47</v>
      </c>
      <c r="E11">
        <v>597</v>
      </c>
      <c r="F11">
        <v>23.519963172452659</v>
      </c>
      <c r="G11">
        <v>30.20402754628067</v>
      </c>
      <c r="H11">
        <v>46.863891120631443</v>
      </c>
      <c r="I11">
        <v>53.417318707456502</v>
      </c>
      <c r="J11">
        <v>63.489081467636517</v>
      </c>
      <c r="L11" t="s">
        <v>47</v>
      </c>
      <c r="M11">
        <v>19</v>
      </c>
      <c r="N11" t="s">
        <v>84</v>
      </c>
      <c r="O11">
        <v>110</v>
      </c>
    </row>
    <row r="12" spans="1:15" x14ac:dyDescent="0.25">
      <c r="A12" t="s">
        <v>100</v>
      </c>
      <c r="B12" t="s">
        <v>36</v>
      </c>
      <c r="C12" t="s">
        <v>37</v>
      </c>
      <c r="D12" t="s">
        <v>48</v>
      </c>
      <c r="E12">
        <v>597</v>
      </c>
      <c r="F12">
        <v>25.99313782452138</v>
      </c>
      <c r="G12">
        <v>33.38004592565202</v>
      </c>
      <c r="H12">
        <v>51.791729942785857</v>
      </c>
      <c r="I12">
        <v>59.034264518132332</v>
      </c>
      <c r="J12">
        <v>70.165094768235193</v>
      </c>
      <c r="L12" t="s">
        <v>48</v>
      </c>
      <c r="M12">
        <v>75</v>
      </c>
      <c r="N12" t="s">
        <v>84</v>
      </c>
      <c r="O12">
        <v>110</v>
      </c>
    </row>
    <row r="13" spans="1:15" x14ac:dyDescent="0.25">
      <c r="A13" t="s">
        <v>100</v>
      </c>
      <c r="B13" t="s">
        <v>36</v>
      </c>
      <c r="C13" t="s">
        <v>37</v>
      </c>
      <c r="D13" t="s">
        <v>49</v>
      </c>
      <c r="E13">
        <v>597</v>
      </c>
      <c r="F13">
        <v>25.715383598885019</v>
      </c>
      <c r="G13">
        <v>33.023357600049451</v>
      </c>
      <c r="H13">
        <v>51.238300343722408</v>
      </c>
      <c r="I13">
        <v>58.403443547692319</v>
      </c>
      <c r="J13">
        <v>69.415333362143343</v>
      </c>
      <c r="L13" t="s">
        <v>49</v>
      </c>
      <c r="M13">
        <v>55</v>
      </c>
      <c r="N13" t="s">
        <v>84</v>
      </c>
      <c r="O13">
        <v>110</v>
      </c>
    </row>
    <row r="14" spans="1:15" x14ac:dyDescent="0.25">
      <c r="A14" t="s">
        <v>100</v>
      </c>
      <c r="B14" t="s">
        <v>36</v>
      </c>
      <c r="C14" t="s">
        <v>37</v>
      </c>
      <c r="D14" t="s">
        <v>50</v>
      </c>
      <c r="E14">
        <v>597</v>
      </c>
      <c r="F14">
        <v>24.353280096504239</v>
      </c>
      <c r="G14">
        <v>31.27416218655576</v>
      </c>
      <c r="H14">
        <v>48.524288006093947</v>
      </c>
      <c r="I14">
        <v>55.30990482206898</v>
      </c>
      <c r="J14">
        <v>65.738512119017713</v>
      </c>
      <c r="L14" t="s">
        <v>50</v>
      </c>
      <c r="M14">
        <v>27</v>
      </c>
      <c r="N14" t="s">
        <v>84</v>
      </c>
      <c r="O14">
        <v>110</v>
      </c>
    </row>
    <row r="15" spans="1:15" x14ac:dyDescent="0.25">
      <c r="A15" t="s">
        <v>100</v>
      </c>
      <c r="B15" t="s">
        <v>36</v>
      </c>
      <c r="C15" t="s">
        <v>37</v>
      </c>
      <c r="D15" t="s">
        <v>51</v>
      </c>
      <c r="E15">
        <v>597</v>
      </c>
      <c r="F15">
        <v>26.160364421721269</v>
      </c>
      <c r="G15">
        <v>33.59479612365454</v>
      </c>
      <c r="H15">
        <v>52.124931529292937</v>
      </c>
      <c r="I15">
        <v>59.414060879780223</v>
      </c>
      <c r="J15">
        <v>70.616501217103036</v>
      </c>
      <c r="L15" t="s">
        <v>51</v>
      </c>
      <c r="M15">
        <v>32</v>
      </c>
      <c r="N15" t="s">
        <v>84</v>
      </c>
      <c r="O15">
        <v>110</v>
      </c>
    </row>
    <row r="16" spans="1:15" x14ac:dyDescent="0.25">
      <c r="A16" t="s">
        <v>100</v>
      </c>
      <c r="B16" t="s">
        <v>36</v>
      </c>
      <c r="C16" t="s">
        <v>37</v>
      </c>
      <c r="D16" t="s">
        <v>52</v>
      </c>
      <c r="E16">
        <v>597</v>
      </c>
      <c r="F16">
        <v>31.787084344218069</v>
      </c>
      <c r="G16">
        <v>40.820555887315649</v>
      </c>
      <c r="H16">
        <v>63.336258174694308</v>
      </c>
      <c r="I16">
        <v>72.193174910436397</v>
      </c>
      <c r="J16">
        <v>85.805099810377129</v>
      </c>
      <c r="L16" t="s">
        <v>52</v>
      </c>
      <c r="M16">
        <v>10</v>
      </c>
      <c r="N16" t="s">
        <v>84</v>
      </c>
      <c r="O16">
        <v>110</v>
      </c>
    </row>
    <row r="17" spans="1:15" x14ac:dyDescent="0.25">
      <c r="A17" t="s">
        <v>100</v>
      </c>
      <c r="B17" t="s">
        <v>36</v>
      </c>
      <c r="C17" t="s">
        <v>37</v>
      </c>
      <c r="D17" t="s">
        <v>53</v>
      </c>
      <c r="E17">
        <v>597</v>
      </c>
      <c r="F17">
        <v>34.340083774677609</v>
      </c>
      <c r="G17">
        <v>44.099084197834173</v>
      </c>
      <c r="H17">
        <v>68.423149104873161</v>
      </c>
      <c r="I17">
        <v>77.991414611616634</v>
      </c>
      <c r="J17">
        <v>92.696589717857847</v>
      </c>
      <c r="L17" t="s">
        <v>53</v>
      </c>
      <c r="M17">
        <v>12</v>
      </c>
      <c r="N17" t="s">
        <v>84</v>
      </c>
      <c r="O17">
        <v>110</v>
      </c>
    </row>
    <row r="18" spans="1:15" x14ac:dyDescent="0.25">
      <c r="A18" t="s">
        <v>100</v>
      </c>
      <c r="B18" t="s">
        <v>36</v>
      </c>
      <c r="C18" t="s">
        <v>37</v>
      </c>
      <c r="D18" t="s">
        <v>54</v>
      </c>
      <c r="E18">
        <v>597</v>
      </c>
      <c r="F18">
        <v>24.777000979616961</v>
      </c>
      <c r="G18">
        <v>31.81829897502065</v>
      </c>
      <c r="H18">
        <v>49.368558432290428</v>
      </c>
      <c r="I18">
        <v>56.272237683318806</v>
      </c>
      <c r="J18">
        <v>66.882291531860929</v>
      </c>
      <c r="L18" t="s">
        <v>54</v>
      </c>
      <c r="M18">
        <v>633</v>
      </c>
      <c r="N18" t="s">
        <v>84</v>
      </c>
      <c r="O18">
        <v>110</v>
      </c>
    </row>
    <row r="19" spans="1:15" x14ac:dyDescent="0.25">
      <c r="A19" t="s">
        <v>100</v>
      </c>
      <c r="B19" t="s">
        <v>55</v>
      </c>
      <c r="C19" t="s">
        <v>37</v>
      </c>
      <c r="D19" t="s">
        <v>38</v>
      </c>
      <c r="E19">
        <v>597</v>
      </c>
      <c r="F19">
        <v>27.005560592801238</v>
      </c>
      <c r="G19">
        <v>34.680185936815903</v>
      </c>
      <c r="H19">
        <v>53.808997998557572</v>
      </c>
      <c r="I19">
        <v>61.333626523223899</v>
      </c>
      <c r="J19">
        <v>72.897998350766926</v>
      </c>
    </row>
    <row r="20" spans="1:15" x14ac:dyDescent="0.25">
      <c r="A20" t="s">
        <v>100</v>
      </c>
      <c r="B20" t="s">
        <v>55</v>
      </c>
      <c r="C20" t="s">
        <v>37</v>
      </c>
      <c r="D20" t="s">
        <v>39</v>
      </c>
      <c r="E20">
        <v>597</v>
      </c>
      <c r="F20">
        <v>27.2417853161772</v>
      </c>
      <c r="G20">
        <v>34.983542621503076</v>
      </c>
      <c r="H20">
        <v>54.27967942076566</v>
      </c>
      <c r="I20">
        <v>61.870127845212927</v>
      </c>
      <c r="J20">
        <v>73.535656267028116</v>
      </c>
    </row>
    <row r="21" spans="1:15" x14ac:dyDescent="0.25">
      <c r="A21" t="s">
        <v>100</v>
      </c>
      <c r="B21" t="s">
        <v>55</v>
      </c>
      <c r="C21" t="s">
        <v>37</v>
      </c>
      <c r="D21" t="s">
        <v>40</v>
      </c>
      <c r="E21">
        <v>597</v>
      </c>
      <c r="F21">
        <v>28.645466142320661</v>
      </c>
      <c r="G21">
        <v>36.786131087656791</v>
      </c>
      <c r="H21">
        <v>57.076535220333881</v>
      </c>
      <c r="I21">
        <v>65.05809482899933</v>
      </c>
      <c r="J21">
        <v>77.324710087909935</v>
      </c>
    </row>
    <row r="22" spans="1:15" x14ac:dyDescent="0.25">
      <c r="A22" t="s">
        <v>100</v>
      </c>
      <c r="B22" t="s">
        <v>55</v>
      </c>
      <c r="C22" t="s">
        <v>37</v>
      </c>
      <c r="D22" t="s">
        <v>41</v>
      </c>
      <c r="E22">
        <v>597</v>
      </c>
      <c r="F22">
        <v>26.84874692352534</v>
      </c>
      <c r="G22">
        <v>34.478807883979911</v>
      </c>
      <c r="H22">
        <v>53.496544332312887</v>
      </c>
      <c r="I22">
        <v>60.97747946261935</v>
      </c>
      <c r="J22">
        <v>72.474700246475791</v>
      </c>
    </row>
    <row r="23" spans="1:15" x14ac:dyDescent="0.25">
      <c r="A23" t="s">
        <v>100</v>
      </c>
      <c r="B23" t="s">
        <v>55</v>
      </c>
      <c r="C23" t="s">
        <v>37</v>
      </c>
      <c r="D23" t="s">
        <v>42</v>
      </c>
      <c r="E23">
        <v>597</v>
      </c>
      <c r="F23">
        <v>25.182019848747942</v>
      </c>
      <c r="G23">
        <v>32.338418882960113</v>
      </c>
      <c r="H23">
        <v>50.175564805794707</v>
      </c>
      <c r="I23">
        <v>57.192095501814151</v>
      </c>
      <c r="J23">
        <v>67.975587290431847</v>
      </c>
    </row>
    <row r="24" spans="1:15" x14ac:dyDescent="0.25">
      <c r="A24" t="s">
        <v>100</v>
      </c>
      <c r="B24" t="s">
        <v>55</v>
      </c>
      <c r="C24" t="s">
        <v>37</v>
      </c>
      <c r="D24" t="s">
        <v>43</v>
      </c>
      <c r="E24">
        <v>597</v>
      </c>
      <c r="F24">
        <v>22.828658941380219</v>
      </c>
      <c r="G24">
        <v>29.31626373963374</v>
      </c>
      <c r="H24">
        <v>45.486456726764906</v>
      </c>
      <c r="I24">
        <v>51.847264444860521</v>
      </c>
      <c r="J24">
        <v>61.622995610117613</v>
      </c>
    </row>
    <row r="25" spans="1:15" x14ac:dyDescent="0.25">
      <c r="A25" t="s">
        <v>100</v>
      </c>
      <c r="B25" t="s">
        <v>55</v>
      </c>
      <c r="C25" t="s">
        <v>37</v>
      </c>
      <c r="D25" t="s">
        <v>44</v>
      </c>
      <c r="E25">
        <v>597</v>
      </c>
      <c r="F25">
        <v>17.294531373676801</v>
      </c>
      <c r="G25">
        <v>22.20940986091167</v>
      </c>
      <c r="H25">
        <v>34.459621783234986</v>
      </c>
      <c r="I25">
        <v>39.278441361073888</v>
      </c>
      <c r="J25">
        <v>46.684338035613592</v>
      </c>
    </row>
    <row r="26" spans="1:15" x14ac:dyDescent="0.25">
      <c r="A26" t="s">
        <v>100</v>
      </c>
      <c r="B26" t="s">
        <v>55</v>
      </c>
      <c r="C26" t="s">
        <v>37</v>
      </c>
      <c r="D26" t="s">
        <v>45</v>
      </c>
      <c r="E26">
        <v>597</v>
      </c>
      <c r="F26">
        <v>24.314665370374509</v>
      </c>
      <c r="G26">
        <v>31.22457366283389</v>
      </c>
      <c r="H26">
        <v>48.447347565850542</v>
      </c>
      <c r="I26">
        <v>55.222205061769642</v>
      </c>
      <c r="J26">
        <v>65.634276688242338</v>
      </c>
    </row>
    <row r="27" spans="1:15" x14ac:dyDescent="0.25">
      <c r="A27" t="s">
        <v>100</v>
      </c>
      <c r="B27" t="s">
        <v>55</v>
      </c>
      <c r="C27" t="s">
        <v>37</v>
      </c>
      <c r="D27" t="s">
        <v>46</v>
      </c>
      <c r="E27">
        <v>597</v>
      </c>
      <c r="F27">
        <v>16.730913194940289</v>
      </c>
      <c r="G27">
        <v>21.48561880429639</v>
      </c>
      <c r="H27">
        <v>33.336603827456358</v>
      </c>
      <c r="I27">
        <v>37.998381028405227</v>
      </c>
      <c r="J27">
        <v>45.16292406893043</v>
      </c>
    </row>
    <row r="28" spans="1:15" x14ac:dyDescent="0.25">
      <c r="A28" t="s">
        <v>100</v>
      </c>
      <c r="B28" t="s">
        <v>55</v>
      </c>
      <c r="C28" t="s">
        <v>37</v>
      </c>
      <c r="D28" t="s">
        <v>47</v>
      </c>
      <c r="E28">
        <v>597</v>
      </c>
      <c r="F28">
        <v>21.904370782663769</v>
      </c>
      <c r="G28">
        <v>28.129305035579709</v>
      </c>
      <c r="H28">
        <v>43.644798246410247</v>
      </c>
      <c r="I28">
        <v>49.748069187211811</v>
      </c>
      <c r="J28">
        <v>59.127999942902818</v>
      </c>
    </row>
    <row r="29" spans="1:15" x14ac:dyDescent="0.25">
      <c r="A29" t="s">
        <v>100</v>
      </c>
      <c r="B29" t="s">
        <v>55</v>
      </c>
      <c r="C29" t="s">
        <v>37</v>
      </c>
      <c r="D29" t="s">
        <v>48</v>
      </c>
      <c r="E29">
        <v>597</v>
      </c>
      <c r="F29">
        <v>24.207662424406141</v>
      </c>
      <c r="G29">
        <v>31.08716188612895</v>
      </c>
      <c r="H29">
        <v>48.23414253773548</v>
      </c>
      <c r="I29">
        <v>54.97918552872364</v>
      </c>
      <c r="J29">
        <v>65.345436152904284</v>
      </c>
    </row>
    <row r="30" spans="1:15" x14ac:dyDescent="0.25">
      <c r="A30" t="s">
        <v>100</v>
      </c>
      <c r="B30" t="s">
        <v>55</v>
      </c>
      <c r="C30" t="s">
        <v>37</v>
      </c>
      <c r="D30" t="s">
        <v>49</v>
      </c>
      <c r="E30">
        <v>597</v>
      </c>
      <c r="F30">
        <v>23.948987208795419</v>
      </c>
      <c r="G30">
        <v>30.754974574415929</v>
      </c>
      <c r="H30">
        <v>47.718728161824167</v>
      </c>
      <c r="I30">
        <v>54.391695814871468</v>
      </c>
      <c r="J30">
        <v>64.647176052871373</v>
      </c>
    </row>
    <row r="31" spans="1:15" x14ac:dyDescent="0.25">
      <c r="A31" t="s">
        <v>100</v>
      </c>
      <c r="B31" t="s">
        <v>55</v>
      </c>
      <c r="C31" t="s">
        <v>37</v>
      </c>
      <c r="D31" t="s">
        <v>50</v>
      </c>
      <c r="E31">
        <v>597</v>
      </c>
      <c r="F31">
        <v>22.680446950388109</v>
      </c>
      <c r="G31">
        <v>29.12593184898444</v>
      </c>
      <c r="H31">
        <v>45.191142037804802</v>
      </c>
      <c r="I31">
        <v>51.510653069194561</v>
      </c>
      <c r="J31">
        <v>61.222916617579067</v>
      </c>
    </row>
    <row r="32" spans="1:15" x14ac:dyDescent="0.25">
      <c r="A32" t="s">
        <v>100</v>
      </c>
      <c r="B32" t="s">
        <v>55</v>
      </c>
      <c r="C32" t="s">
        <v>37</v>
      </c>
      <c r="D32" t="s">
        <v>51</v>
      </c>
      <c r="E32">
        <v>597</v>
      </c>
      <c r="F32">
        <v>24.363402183135001</v>
      </c>
      <c r="G32">
        <v>31.28716083715652</v>
      </c>
      <c r="H32">
        <v>48.544456420572303</v>
      </c>
      <c r="I32">
        <v>55.332893579473719</v>
      </c>
      <c r="J32">
        <v>65.765835375351529</v>
      </c>
    </row>
    <row r="33" spans="1:10" x14ac:dyDescent="0.25">
      <c r="A33" t="s">
        <v>100</v>
      </c>
      <c r="B33" t="s">
        <v>55</v>
      </c>
      <c r="C33" t="s">
        <v>37</v>
      </c>
      <c r="D33" t="s">
        <v>52</v>
      </c>
      <c r="E33">
        <v>597</v>
      </c>
      <c r="F33">
        <v>29.60362125018376</v>
      </c>
      <c r="G33">
        <v>38.016581282638491</v>
      </c>
      <c r="H33">
        <v>58.985674121714688</v>
      </c>
      <c r="I33">
        <v>67.234206942467566</v>
      </c>
      <c r="J33">
        <v>79.911125179452327</v>
      </c>
    </row>
    <row r="34" spans="1:10" x14ac:dyDescent="0.25">
      <c r="A34" t="s">
        <v>100</v>
      </c>
      <c r="B34" t="s">
        <v>55</v>
      </c>
      <c r="C34" t="s">
        <v>37</v>
      </c>
      <c r="D34" t="s">
        <v>53</v>
      </c>
      <c r="E34">
        <v>597</v>
      </c>
      <c r="F34">
        <v>31.981254485520321</v>
      </c>
      <c r="G34">
        <v>41.069906630493151</v>
      </c>
      <c r="H34">
        <v>63.723145190381658</v>
      </c>
      <c r="I34">
        <v>72.634164049975624</v>
      </c>
      <c r="J34">
        <v>86.329236852145968</v>
      </c>
    </row>
    <row r="35" spans="1:10" x14ac:dyDescent="0.25">
      <c r="A35" t="s">
        <v>100</v>
      </c>
      <c r="B35" t="s">
        <v>55</v>
      </c>
      <c r="C35" t="s">
        <v>37</v>
      </c>
      <c r="D35" t="s">
        <v>54</v>
      </c>
      <c r="E35">
        <v>597</v>
      </c>
      <c r="F35">
        <v>23.075062335795231</v>
      </c>
      <c r="G35">
        <v>29.632691739875039</v>
      </c>
      <c r="H35">
        <v>45.977419308761803</v>
      </c>
      <c r="I35">
        <v>52.40688303582337</v>
      </c>
      <c r="J35">
        <v>62.288129524963168</v>
      </c>
    </row>
    <row r="36" spans="1:10" x14ac:dyDescent="0.25">
      <c r="A36" t="s">
        <v>100</v>
      </c>
      <c r="B36" t="s">
        <v>36</v>
      </c>
      <c r="C36" t="s">
        <v>56</v>
      </c>
      <c r="D36" t="s">
        <v>38</v>
      </c>
      <c r="E36">
        <v>597</v>
      </c>
      <c r="F36">
        <v>24.36756261321716</v>
      </c>
      <c r="G36">
        <v>31.292503606780969</v>
      </c>
      <c r="H36">
        <v>48.552746141987058</v>
      </c>
      <c r="I36">
        <v>55.342342532179522</v>
      </c>
      <c r="J36">
        <v>65.777065915233322</v>
      </c>
    </row>
    <row r="37" spans="1:10" x14ac:dyDescent="0.25">
      <c r="A37" t="s">
        <v>100</v>
      </c>
      <c r="B37" t="s">
        <v>36</v>
      </c>
      <c r="C37" t="s">
        <v>56</v>
      </c>
      <c r="D37" t="s">
        <v>39</v>
      </c>
      <c r="E37">
        <v>597</v>
      </c>
      <c r="F37">
        <v>24.58071207619065</v>
      </c>
      <c r="G37">
        <v>31.566227345373662</v>
      </c>
      <c r="H37">
        <v>48.977449750235479</v>
      </c>
      <c r="I37">
        <v>55.826436521293992</v>
      </c>
      <c r="J37">
        <v>66.352435167314312</v>
      </c>
    </row>
    <row r="38" spans="1:10" x14ac:dyDescent="0.25">
      <c r="A38" t="s">
        <v>100</v>
      </c>
      <c r="B38" t="s">
        <v>36</v>
      </c>
      <c r="C38" t="s">
        <v>56</v>
      </c>
      <c r="D38" t="s">
        <v>40</v>
      </c>
      <c r="E38">
        <v>597</v>
      </c>
      <c r="F38">
        <v>25.84727643068663</v>
      </c>
      <c r="G38">
        <v>33.192732640974612</v>
      </c>
      <c r="H38">
        <v>51.501098855090021</v>
      </c>
      <c r="I38">
        <v>58.702991696637831</v>
      </c>
      <c r="J38">
        <v>69.771360906993266</v>
      </c>
    </row>
    <row r="39" spans="1:10" x14ac:dyDescent="0.25">
      <c r="A39" t="s">
        <v>100</v>
      </c>
      <c r="B39" t="s">
        <v>36</v>
      </c>
      <c r="C39" t="s">
        <v>56</v>
      </c>
      <c r="D39" t="s">
        <v>41</v>
      </c>
      <c r="E39">
        <v>597</v>
      </c>
      <c r="F39">
        <v>24.226067053754221</v>
      </c>
      <c r="G39">
        <v>31.110796869216831</v>
      </c>
      <c r="H39">
        <v>48.270814046936387</v>
      </c>
      <c r="I39">
        <v>55.020985166944612</v>
      </c>
      <c r="J39">
        <v>65.395117056037265</v>
      </c>
    </row>
    <row r="40" spans="1:10" x14ac:dyDescent="0.25">
      <c r="A40" t="s">
        <v>100</v>
      </c>
      <c r="B40" t="s">
        <v>36</v>
      </c>
      <c r="C40" t="s">
        <v>56</v>
      </c>
      <c r="D40" t="s">
        <v>42</v>
      </c>
      <c r="E40">
        <v>597</v>
      </c>
      <c r="F40">
        <v>22.722151731788681</v>
      </c>
      <c r="G40">
        <v>29.17948858106767</v>
      </c>
      <c r="H40">
        <v>45.27423946106331</v>
      </c>
      <c r="I40">
        <v>51.605370802524519</v>
      </c>
      <c r="J40">
        <v>61.335493250650991</v>
      </c>
    </row>
    <row r="41" spans="1:10" x14ac:dyDescent="0.25">
      <c r="A41" t="s">
        <v>100</v>
      </c>
      <c r="B41" t="s">
        <v>36</v>
      </c>
      <c r="C41" t="s">
        <v>56</v>
      </c>
      <c r="D41" t="s">
        <v>43</v>
      </c>
      <c r="E41">
        <v>597</v>
      </c>
      <c r="F41">
        <v>20.59867538088238</v>
      </c>
      <c r="G41">
        <v>26.452548163415599</v>
      </c>
      <c r="H41">
        <v>41.043179923407948</v>
      </c>
      <c r="I41">
        <v>46.782641609778089</v>
      </c>
      <c r="J41">
        <v>55.603445030643897</v>
      </c>
    </row>
    <row r="42" spans="1:10" x14ac:dyDescent="0.25">
      <c r="A42" t="s">
        <v>100</v>
      </c>
      <c r="B42" t="s">
        <v>36</v>
      </c>
      <c r="C42" t="s">
        <v>56</v>
      </c>
      <c r="D42" t="s">
        <v>44</v>
      </c>
      <c r="E42">
        <v>597</v>
      </c>
      <c r="F42">
        <v>15.60514082520678</v>
      </c>
      <c r="G42">
        <v>20.039916724877411</v>
      </c>
      <c r="H42">
        <v>31.093484934158159</v>
      </c>
      <c r="I42">
        <v>35.441585295980943</v>
      </c>
      <c r="J42">
        <v>42.124047980053803</v>
      </c>
    </row>
    <row r="43" spans="1:10" x14ac:dyDescent="0.25">
      <c r="A43" t="s">
        <v>100</v>
      </c>
      <c r="B43" t="s">
        <v>36</v>
      </c>
      <c r="C43" t="s">
        <v>56</v>
      </c>
      <c r="D43" t="s">
        <v>45</v>
      </c>
      <c r="E43">
        <v>597</v>
      </c>
      <c r="F43">
        <v>21.939523484284241</v>
      </c>
      <c r="G43">
        <v>28.174447672933621</v>
      </c>
      <c r="H43">
        <v>43.714840549166382</v>
      </c>
      <c r="I43">
        <v>49.827906177266648</v>
      </c>
      <c r="J43">
        <v>59.222890088802536</v>
      </c>
    </row>
    <row r="44" spans="1:10" x14ac:dyDescent="0.25">
      <c r="A44" t="s">
        <v>100</v>
      </c>
      <c r="B44" t="s">
        <v>36</v>
      </c>
      <c r="C44" t="s">
        <v>56</v>
      </c>
      <c r="D44" t="s">
        <v>46</v>
      </c>
      <c r="E44">
        <v>597</v>
      </c>
      <c r="F44">
        <v>15.096578849123601</v>
      </c>
      <c r="G44">
        <v>19.386828120019459</v>
      </c>
      <c r="H44">
        <v>30.08016731539718</v>
      </c>
      <c r="I44">
        <v>34.286565751105663</v>
      </c>
      <c r="J44">
        <v>40.751251071566102</v>
      </c>
    </row>
    <row r="45" spans="1:10" x14ac:dyDescent="0.25">
      <c r="A45" t="s">
        <v>100</v>
      </c>
      <c r="B45" t="s">
        <v>36</v>
      </c>
      <c r="C45" t="s">
        <v>56</v>
      </c>
      <c r="D45" t="s">
        <v>47</v>
      </c>
      <c r="E45">
        <v>597</v>
      </c>
      <c r="F45">
        <v>19.764674934834169</v>
      </c>
      <c r="G45">
        <v>25.38153575317704</v>
      </c>
      <c r="H45">
        <v>39.381421109774323</v>
      </c>
      <c r="I45">
        <v>44.888503115509657</v>
      </c>
      <c r="J45">
        <v>53.352169300534896</v>
      </c>
    </row>
    <row r="46" spans="1:10" x14ac:dyDescent="0.25">
      <c r="A46" t="s">
        <v>100</v>
      </c>
      <c r="B46" t="s">
        <v>36</v>
      </c>
      <c r="C46" t="s">
        <v>56</v>
      </c>
      <c r="D46" t="s">
        <v>48</v>
      </c>
      <c r="E46">
        <v>597</v>
      </c>
      <c r="F46">
        <v>21.842972961782671</v>
      </c>
      <c r="G46">
        <v>28.05045876105212</v>
      </c>
      <c r="H46">
        <v>43.522462136794829</v>
      </c>
      <c r="I46">
        <v>49.608625645489347</v>
      </c>
      <c r="J46">
        <v>58.962264511122022</v>
      </c>
    </row>
    <row r="47" spans="1:10" x14ac:dyDescent="0.25">
      <c r="A47" t="s">
        <v>100</v>
      </c>
      <c r="B47" t="s">
        <v>36</v>
      </c>
      <c r="C47" t="s">
        <v>56</v>
      </c>
      <c r="D47" t="s">
        <v>49</v>
      </c>
      <c r="E47">
        <v>597</v>
      </c>
      <c r="F47">
        <v>21.60956604948322</v>
      </c>
      <c r="G47">
        <v>27.750720672310472</v>
      </c>
      <c r="H47">
        <v>43.05739524682555</v>
      </c>
      <c r="I47">
        <v>49.078523989657413</v>
      </c>
      <c r="J47">
        <v>58.332212909364152</v>
      </c>
    </row>
    <row r="48" spans="1:10" x14ac:dyDescent="0.25">
      <c r="A48" t="s">
        <v>100</v>
      </c>
      <c r="B48" t="s">
        <v>36</v>
      </c>
      <c r="C48" t="s">
        <v>56</v>
      </c>
      <c r="D48" t="s">
        <v>50</v>
      </c>
      <c r="E48">
        <v>597</v>
      </c>
      <c r="F48">
        <v>20.46494125756659</v>
      </c>
      <c r="G48">
        <v>26.2808085601309</v>
      </c>
      <c r="H48">
        <v>40.776712610162967</v>
      </c>
      <c r="I48">
        <v>46.478911615184018</v>
      </c>
      <c r="J48">
        <v>55.242447158838416</v>
      </c>
    </row>
    <row r="49" spans="1:10" x14ac:dyDescent="0.25">
      <c r="A49" t="s">
        <v>100</v>
      </c>
      <c r="B49" t="s">
        <v>36</v>
      </c>
      <c r="C49" t="s">
        <v>56</v>
      </c>
      <c r="D49" t="s">
        <v>51</v>
      </c>
      <c r="E49">
        <v>597</v>
      </c>
      <c r="F49">
        <v>21.983499514051481</v>
      </c>
      <c r="G49">
        <v>28.23092111231475</v>
      </c>
      <c r="H49">
        <v>43.802463469994052</v>
      </c>
      <c r="I49">
        <v>49.927782251916149</v>
      </c>
      <c r="J49">
        <v>59.34159766143113</v>
      </c>
    </row>
    <row r="50" spans="1:10" x14ac:dyDescent="0.25">
      <c r="A50" t="s">
        <v>100</v>
      </c>
      <c r="B50" t="s">
        <v>36</v>
      </c>
      <c r="C50" t="s">
        <v>56</v>
      </c>
      <c r="D50" t="s">
        <v>52</v>
      </c>
      <c r="E50">
        <v>597</v>
      </c>
      <c r="F50">
        <v>26.711835583376519</v>
      </c>
      <c r="G50">
        <v>34.302988140601393</v>
      </c>
      <c r="H50">
        <v>53.223746365289337</v>
      </c>
      <c r="I50">
        <v>60.666533538181852</v>
      </c>
      <c r="J50">
        <v>72.1051258910732</v>
      </c>
    </row>
    <row r="51" spans="1:10" x14ac:dyDescent="0.25">
      <c r="A51" t="s">
        <v>100</v>
      </c>
      <c r="B51" t="s">
        <v>36</v>
      </c>
      <c r="C51" t="s">
        <v>56</v>
      </c>
      <c r="D51" t="s">
        <v>53</v>
      </c>
      <c r="E51">
        <v>597</v>
      </c>
      <c r="F51">
        <v>28.857213256031599</v>
      </c>
      <c r="G51">
        <v>37.058053947759802</v>
      </c>
      <c r="H51">
        <v>57.498444625943833</v>
      </c>
      <c r="I51">
        <v>65.539003875308097</v>
      </c>
      <c r="J51">
        <v>77.896293880552804</v>
      </c>
    </row>
    <row r="52" spans="1:10" x14ac:dyDescent="0.25">
      <c r="A52" t="s">
        <v>100</v>
      </c>
      <c r="B52" t="s">
        <v>36</v>
      </c>
      <c r="C52" t="s">
        <v>56</v>
      </c>
      <c r="D52" t="s">
        <v>54</v>
      </c>
      <c r="E52">
        <v>597</v>
      </c>
      <c r="F52">
        <v>20.821009226568879</v>
      </c>
      <c r="G52">
        <v>26.738066365563579</v>
      </c>
      <c r="H52">
        <v>41.486183556546571</v>
      </c>
      <c r="I52">
        <v>47.287594691864548</v>
      </c>
      <c r="J52">
        <v>56.2036063292949</v>
      </c>
    </row>
    <row r="53" spans="1:10" x14ac:dyDescent="0.25">
      <c r="A53" t="s">
        <v>100</v>
      </c>
      <c r="B53" t="s">
        <v>55</v>
      </c>
      <c r="C53" t="s">
        <v>56</v>
      </c>
      <c r="D53" t="s">
        <v>38</v>
      </c>
      <c r="E53">
        <v>597</v>
      </c>
      <c r="F53">
        <v>22.693748397311971</v>
      </c>
      <c r="G53">
        <v>29.143013392282271</v>
      </c>
      <c r="H53">
        <v>45.217645376939117</v>
      </c>
      <c r="I53">
        <v>51.540862624557903</v>
      </c>
      <c r="J53">
        <v>61.258822143501618</v>
      </c>
    </row>
    <row r="54" spans="1:10" x14ac:dyDescent="0.25">
      <c r="A54" t="s">
        <v>100</v>
      </c>
      <c r="B54" t="s">
        <v>55</v>
      </c>
      <c r="C54" t="s">
        <v>56</v>
      </c>
      <c r="D54" t="s">
        <v>39</v>
      </c>
      <c r="E54">
        <v>597</v>
      </c>
      <c r="F54">
        <v>22.89225656821613</v>
      </c>
      <c r="G54">
        <v>29.397934976053019</v>
      </c>
      <c r="H54">
        <v>45.613175983836683</v>
      </c>
      <c r="I54">
        <v>51.991704071607508</v>
      </c>
      <c r="J54">
        <v>61.79466913195639</v>
      </c>
    </row>
    <row r="55" spans="1:10" x14ac:dyDescent="0.25">
      <c r="A55" t="s">
        <v>100</v>
      </c>
      <c r="B55" t="s">
        <v>55</v>
      </c>
      <c r="C55" t="s">
        <v>56</v>
      </c>
      <c r="D55" t="s">
        <v>40</v>
      </c>
      <c r="E55">
        <v>597</v>
      </c>
      <c r="F55">
        <v>24.071820287664419</v>
      </c>
      <c r="G55">
        <v>30.912715199711599</v>
      </c>
      <c r="H55">
        <v>47.963474975070483</v>
      </c>
      <c r="I55">
        <v>54.670667923528853</v>
      </c>
      <c r="J55">
        <v>64.978747973033563</v>
      </c>
    </row>
    <row r="56" spans="1:10" x14ac:dyDescent="0.25">
      <c r="A56" t="s">
        <v>100</v>
      </c>
      <c r="B56" t="s">
        <v>55</v>
      </c>
      <c r="C56" t="s">
        <v>56</v>
      </c>
      <c r="D56" t="s">
        <v>41</v>
      </c>
      <c r="E56">
        <v>597</v>
      </c>
      <c r="F56">
        <v>22.561972204643141</v>
      </c>
      <c r="G56">
        <v>28.973788137798248</v>
      </c>
      <c r="H56">
        <v>44.955079270851172</v>
      </c>
      <c r="I56">
        <v>51.241579380352398</v>
      </c>
      <c r="J56">
        <v>60.903109450819997</v>
      </c>
    </row>
    <row r="57" spans="1:10" x14ac:dyDescent="0.25">
      <c r="A57" t="s">
        <v>100</v>
      </c>
      <c r="B57" t="s">
        <v>55</v>
      </c>
      <c r="C57" t="s">
        <v>56</v>
      </c>
      <c r="D57" t="s">
        <v>42</v>
      </c>
      <c r="E57">
        <v>597</v>
      </c>
      <c r="F57">
        <v>21.161361217435239</v>
      </c>
      <c r="G57">
        <v>27.175141918453878</v>
      </c>
      <c r="H57">
        <v>42.164340172936733</v>
      </c>
      <c r="I57">
        <v>48.060584455306007</v>
      </c>
      <c r="J57">
        <v>57.1223422608671</v>
      </c>
    </row>
    <row r="58" spans="1:10" x14ac:dyDescent="0.25">
      <c r="A58" t="s">
        <v>100</v>
      </c>
      <c r="B58" t="s">
        <v>55</v>
      </c>
      <c r="C58" t="s">
        <v>56</v>
      </c>
      <c r="D58" t="s">
        <v>43</v>
      </c>
      <c r="E58">
        <v>597</v>
      </c>
      <c r="F58">
        <v>19.183747009563209</v>
      </c>
      <c r="G58">
        <v>24.635515747591381</v>
      </c>
      <c r="H58">
        <v>38.223913215768818</v>
      </c>
      <c r="I58">
        <v>43.569129785597077</v>
      </c>
      <c r="J58">
        <v>51.78402992446857</v>
      </c>
    </row>
    <row r="59" spans="1:10" x14ac:dyDescent="0.25">
      <c r="A59" t="s">
        <v>100</v>
      </c>
      <c r="B59" t="s">
        <v>55</v>
      </c>
      <c r="C59" t="s">
        <v>56</v>
      </c>
      <c r="D59" t="s">
        <v>44</v>
      </c>
      <c r="E59">
        <v>597</v>
      </c>
      <c r="F59">
        <v>14.533219641745211</v>
      </c>
      <c r="G59">
        <v>18.66336963101822</v>
      </c>
      <c r="H59">
        <v>28.957665364063011</v>
      </c>
      <c r="I59">
        <v>33.007093580734363</v>
      </c>
      <c r="J59">
        <v>39.230536164381157</v>
      </c>
    </row>
    <row r="60" spans="1:10" x14ac:dyDescent="0.25">
      <c r="A60" t="s">
        <v>100</v>
      </c>
      <c r="B60" t="s">
        <v>55</v>
      </c>
      <c r="C60" t="s">
        <v>56</v>
      </c>
      <c r="D60" t="s">
        <v>45</v>
      </c>
      <c r="E60">
        <v>597</v>
      </c>
      <c r="F60">
        <v>20.43249190787774</v>
      </c>
      <c r="G60">
        <v>26.23913753179319</v>
      </c>
      <c r="H60">
        <v>40.712056778025662</v>
      </c>
      <c r="I60">
        <v>46.405214337621551</v>
      </c>
      <c r="J60">
        <v>55.154854359867507</v>
      </c>
    </row>
    <row r="61" spans="1:10" x14ac:dyDescent="0.25">
      <c r="A61" t="s">
        <v>100</v>
      </c>
      <c r="B61" t="s">
        <v>55</v>
      </c>
      <c r="C61" t="s">
        <v>56</v>
      </c>
      <c r="D61" t="s">
        <v>46</v>
      </c>
      <c r="E61">
        <v>597</v>
      </c>
      <c r="F61">
        <v>14.059590920117889</v>
      </c>
      <c r="G61">
        <v>18.055141852349909</v>
      </c>
      <c r="H61">
        <v>28.013952796181819</v>
      </c>
      <c r="I61">
        <v>31.931412628911961</v>
      </c>
      <c r="J61">
        <v>37.952037032714642</v>
      </c>
    </row>
    <row r="62" spans="1:10" x14ac:dyDescent="0.25">
      <c r="A62" t="s">
        <v>100</v>
      </c>
      <c r="B62" t="s">
        <v>55</v>
      </c>
      <c r="C62" t="s">
        <v>56</v>
      </c>
      <c r="D62" t="s">
        <v>47</v>
      </c>
      <c r="E62">
        <v>597</v>
      </c>
      <c r="F62">
        <v>18.407034271146021</v>
      </c>
      <c r="G62">
        <v>23.63807145847035</v>
      </c>
      <c r="H62">
        <v>36.67630104740357</v>
      </c>
      <c r="I62">
        <v>41.805100157320851</v>
      </c>
      <c r="J62">
        <v>49.687394910002368</v>
      </c>
    </row>
    <row r="63" spans="1:10" x14ac:dyDescent="0.25">
      <c r="A63" t="s">
        <v>100</v>
      </c>
      <c r="B63" t="s">
        <v>55</v>
      </c>
      <c r="C63" t="s">
        <v>56</v>
      </c>
      <c r="D63" t="s">
        <v>48</v>
      </c>
      <c r="E63">
        <v>597</v>
      </c>
      <c r="F63">
        <v>20.342573465887519</v>
      </c>
      <c r="G63">
        <v>26.123665450528531</v>
      </c>
      <c r="H63">
        <v>40.53289288885334</v>
      </c>
      <c r="I63">
        <v>46.200996242624903</v>
      </c>
      <c r="J63">
        <v>54.912131220927982</v>
      </c>
    </row>
    <row r="64" spans="1:10" x14ac:dyDescent="0.25">
      <c r="A64" t="s">
        <v>100</v>
      </c>
      <c r="B64" t="s">
        <v>55</v>
      </c>
      <c r="C64" t="s">
        <v>56</v>
      </c>
      <c r="D64" t="s">
        <v>49</v>
      </c>
      <c r="E64">
        <v>597</v>
      </c>
      <c r="F64">
        <v>20.125199335122211</v>
      </c>
      <c r="G64">
        <v>25.844516449089021</v>
      </c>
      <c r="H64">
        <v>40.099771564558132</v>
      </c>
      <c r="I64">
        <v>45.707307407455012</v>
      </c>
      <c r="J64">
        <v>54.325358027622997</v>
      </c>
    </row>
    <row r="65" spans="1:10" x14ac:dyDescent="0.25">
      <c r="A65" t="s">
        <v>100</v>
      </c>
      <c r="B65" t="s">
        <v>55</v>
      </c>
      <c r="C65" t="s">
        <v>56</v>
      </c>
      <c r="D65" t="s">
        <v>50</v>
      </c>
      <c r="E65">
        <v>597</v>
      </c>
      <c r="F65">
        <v>19.059199117973201</v>
      </c>
      <c r="G65">
        <v>24.47557298233987</v>
      </c>
      <c r="H65">
        <v>37.975749611600669</v>
      </c>
      <c r="I65">
        <v>43.286263083356779</v>
      </c>
      <c r="J65">
        <v>51.447829090402578</v>
      </c>
    </row>
    <row r="66" spans="1:10" x14ac:dyDescent="0.25">
      <c r="A66" t="s">
        <v>100</v>
      </c>
      <c r="B66" t="s">
        <v>55</v>
      </c>
      <c r="C66" t="s">
        <v>56</v>
      </c>
      <c r="D66" t="s">
        <v>51</v>
      </c>
      <c r="E66">
        <v>597</v>
      </c>
      <c r="F66">
        <v>20.47344721271849</v>
      </c>
      <c r="G66">
        <v>26.291731795929859</v>
      </c>
      <c r="H66">
        <v>40.793660857623777</v>
      </c>
      <c r="I66">
        <v>46.498229898717412</v>
      </c>
      <c r="J66">
        <v>55.265407878446673</v>
      </c>
    </row>
    <row r="67" spans="1:10" x14ac:dyDescent="0.25">
      <c r="A67" t="s">
        <v>100</v>
      </c>
      <c r="B67" t="s">
        <v>55</v>
      </c>
      <c r="C67" t="s">
        <v>56</v>
      </c>
      <c r="D67" t="s">
        <v>52</v>
      </c>
      <c r="E67">
        <v>597</v>
      </c>
      <c r="F67">
        <v>24.87699264721325</v>
      </c>
      <c r="G67">
        <v>31.946706960200419</v>
      </c>
      <c r="H67">
        <v>49.567793379592167</v>
      </c>
      <c r="I67">
        <v>56.499333565098787</v>
      </c>
      <c r="J67">
        <v>67.152206033153206</v>
      </c>
    </row>
    <row r="68" spans="1:10" x14ac:dyDescent="0.25">
      <c r="A68" t="s">
        <v>100</v>
      </c>
      <c r="B68" t="s">
        <v>55</v>
      </c>
      <c r="C68" t="s">
        <v>56</v>
      </c>
      <c r="D68" t="s">
        <v>53</v>
      </c>
      <c r="E68">
        <v>597</v>
      </c>
      <c r="F68">
        <v>26.875003769344801</v>
      </c>
      <c r="G68">
        <v>34.512526580246337</v>
      </c>
      <c r="H68">
        <v>53.548861504522392</v>
      </c>
      <c r="I68">
        <v>61.037112647038342</v>
      </c>
      <c r="J68">
        <v>72.545577186677278</v>
      </c>
    </row>
    <row r="69" spans="1:10" x14ac:dyDescent="0.25">
      <c r="A69" t="s">
        <v>100</v>
      </c>
      <c r="B69" t="s">
        <v>55</v>
      </c>
      <c r="C69" t="s">
        <v>56</v>
      </c>
      <c r="D69" t="s">
        <v>54</v>
      </c>
      <c r="E69">
        <v>597</v>
      </c>
      <c r="F69">
        <v>19.390808685542211</v>
      </c>
      <c r="G69">
        <v>24.901421630147091</v>
      </c>
      <c r="H69">
        <v>38.636486814085544</v>
      </c>
      <c r="I69">
        <v>44.039397509095267</v>
      </c>
      <c r="J69">
        <v>52.342965987364011</v>
      </c>
    </row>
  </sheetData>
  <sheetProtection algorithmName="SHA-512" hashValue="fQxUIOcIPFuc3obDLAXLACnWIXqZoYZyOTc0AA1sXNT5yyKAptmxt6RJxapWebgrp8xlIcAWxyOLF0IVrIBlSg==" saltValue="KqM0VC36/N4CkaKzquaH+w==" spinCount="100000"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5F9A8-A7F2-415F-AB05-BC33FF9D57C9}">
  <sheetPr>
    <pageSetUpPr fitToPage="1"/>
  </sheetPr>
  <dimension ref="A2:AI73"/>
  <sheetViews>
    <sheetView zoomScale="90" zoomScaleNormal="90" workbookViewId="0"/>
  </sheetViews>
  <sheetFormatPr baseColWidth="10" defaultColWidth="11.42578125" defaultRowHeight="15" x14ac:dyDescent="0.25"/>
  <cols>
    <col min="1" max="1" width="11.42578125" style="1"/>
    <col min="2" max="2" width="9.140625" style="1" customWidth="1"/>
    <col min="3" max="5" width="14.28515625" style="1" customWidth="1"/>
    <col min="6" max="6" width="11.42578125" style="1" customWidth="1"/>
    <col min="7" max="8" width="5.140625" style="1" customWidth="1"/>
    <col min="9" max="9" width="7.7109375" style="1" customWidth="1"/>
    <col min="10" max="10" width="20.7109375" style="1" bestFit="1" customWidth="1"/>
    <col min="11" max="11" width="8.7109375" style="1" customWidth="1"/>
    <col min="12" max="12" width="12.7109375" style="1" customWidth="1"/>
    <col min="13" max="13" width="25.7109375" style="1" customWidth="1"/>
    <col min="14" max="14" width="12.7109375" style="1" customWidth="1"/>
    <col min="15" max="15" width="8.7109375" style="1" customWidth="1"/>
    <col min="16" max="16" width="7.85546875" style="1" customWidth="1"/>
    <col min="17" max="17" width="28.7109375" style="1" customWidth="1"/>
    <col min="18" max="18" width="7.7109375" style="1" customWidth="1"/>
    <col min="19" max="19" width="13.7109375" style="1" customWidth="1"/>
    <col min="20" max="20" width="7.7109375" style="1" customWidth="1"/>
    <col min="21" max="21" width="6.7109375" style="1" customWidth="1"/>
    <col min="22" max="22" width="8" style="1" customWidth="1"/>
    <col min="23" max="26" width="11.42578125" style="1"/>
    <col min="27" max="27" width="11.42578125" style="1" customWidth="1"/>
    <col min="28" max="28" width="30.42578125" style="1" hidden="1" customWidth="1"/>
    <col min="29" max="29" width="18.7109375" style="1" hidden="1" customWidth="1"/>
    <col min="30" max="32" width="11.42578125" style="1" customWidth="1"/>
    <col min="33" max="33" width="43.7109375" style="1" customWidth="1"/>
    <col min="34" max="34" width="32.7109375" style="1" customWidth="1"/>
    <col min="35" max="35" width="10.7109375" style="1" customWidth="1"/>
    <col min="36" max="16384" width="11.42578125" style="1"/>
  </cols>
  <sheetData>
    <row r="2" spans="1:29" ht="28.5" x14ac:dyDescent="0.45">
      <c r="G2" s="60"/>
      <c r="H2" s="60"/>
      <c r="I2" s="60"/>
      <c r="J2" s="75" t="s">
        <v>57</v>
      </c>
      <c r="K2" s="75"/>
      <c r="L2" s="75"/>
      <c r="M2" s="75"/>
      <c r="N2" s="75"/>
      <c r="O2" s="75"/>
      <c r="P2" s="60"/>
      <c r="Q2" s="58"/>
    </row>
    <row r="3" spans="1:29" ht="18.75" customHeight="1" x14ac:dyDescent="0.3">
      <c r="G3" s="61"/>
      <c r="H3" s="61"/>
      <c r="I3" s="61"/>
      <c r="J3" s="78" t="s">
        <v>101</v>
      </c>
      <c r="K3" s="78"/>
      <c r="L3" s="78"/>
      <c r="M3" s="78"/>
      <c r="N3" s="78"/>
      <c r="O3" s="78"/>
      <c r="P3" s="61"/>
      <c r="Q3" s="59"/>
    </row>
    <row r="4" spans="1:29" ht="15.75" customHeight="1" x14ac:dyDescent="0.25">
      <c r="A4" s="22"/>
      <c r="B4" s="22"/>
      <c r="K4" s="50"/>
      <c r="L4" s="50"/>
      <c r="M4" s="50"/>
      <c r="N4" s="50"/>
      <c r="O4" s="50"/>
    </row>
    <row r="5" spans="1:29" ht="18.75" customHeight="1" x14ac:dyDescent="0.25">
      <c r="A5" s="22"/>
      <c r="B5" s="22"/>
      <c r="C5" s="27"/>
      <c r="D5" s="27"/>
      <c r="E5" s="27"/>
      <c r="F5" s="27"/>
      <c r="G5" s="27"/>
      <c r="I5" s="99" t="str">
        <f>CONCATENATE(AB14," 
",AB15, " - ",AB16)</f>
        <v>JARDIN INFANTIL Y SALA CUNA 
COSTO OBRA CIVIL - CON IVA</v>
      </c>
      <c r="J5" s="99"/>
      <c r="K5" s="99"/>
      <c r="L5" s="99"/>
      <c r="M5" s="99"/>
      <c r="N5" s="99"/>
      <c r="O5" s="99"/>
      <c r="P5" s="99"/>
      <c r="Q5" s="50"/>
      <c r="R5" s="25"/>
      <c r="S5" s="25"/>
      <c r="T5" s="25"/>
      <c r="U5" s="26"/>
    </row>
    <row r="6" spans="1:29" ht="15.75" customHeight="1" x14ac:dyDescent="0.25">
      <c r="A6" s="22"/>
      <c r="B6" s="22"/>
      <c r="C6" s="27"/>
      <c r="D6" s="27"/>
      <c r="E6" s="56"/>
      <c r="F6" s="56"/>
      <c r="G6" s="56"/>
      <c r="H6" s="50"/>
      <c r="I6" s="99"/>
      <c r="J6" s="99"/>
      <c r="K6" s="99"/>
      <c r="L6" s="99"/>
      <c r="M6" s="99"/>
      <c r="N6" s="99"/>
      <c r="O6" s="99"/>
      <c r="P6" s="99"/>
      <c r="Q6" s="50"/>
    </row>
    <row r="7" spans="1:29" ht="15.75" customHeight="1" x14ac:dyDescent="0.25">
      <c r="A7" s="22"/>
      <c r="B7" s="22"/>
      <c r="C7" s="27"/>
      <c r="D7" s="27"/>
      <c r="E7" s="27"/>
      <c r="F7" s="27"/>
      <c r="G7" s="27"/>
      <c r="H7" s="27"/>
      <c r="J7" s="24"/>
      <c r="K7" s="24"/>
      <c r="L7" s="24"/>
      <c r="M7" s="24"/>
      <c r="N7" s="24"/>
      <c r="O7" s="24"/>
    </row>
    <row r="8" spans="1:29" ht="15.75" customHeight="1" x14ac:dyDescent="0.25">
      <c r="A8" s="22"/>
      <c r="B8" s="22"/>
      <c r="C8" s="27"/>
      <c r="D8" s="27"/>
      <c r="E8" s="27"/>
      <c r="F8" s="27"/>
      <c r="G8" s="27"/>
      <c r="H8" s="27"/>
      <c r="J8" s="24"/>
      <c r="K8" s="24"/>
      <c r="L8" s="24"/>
      <c r="M8" s="24"/>
      <c r="N8" s="24"/>
      <c r="O8" s="24"/>
    </row>
    <row r="9" spans="1:29" ht="15.75" customHeight="1" x14ac:dyDescent="0.25">
      <c r="A9" s="22"/>
      <c r="B9" s="22"/>
      <c r="C9" s="27"/>
      <c r="D9" s="27"/>
      <c r="E9" s="27"/>
      <c r="F9" s="27"/>
      <c r="G9" s="27"/>
      <c r="H9" s="27"/>
      <c r="J9" s="24"/>
      <c r="K9" s="24"/>
      <c r="L9" s="24"/>
      <c r="M9" s="24"/>
      <c r="N9" s="24"/>
      <c r="O9" s="24"/>
    </row>
    <row r="10" spans="1:29" ht="15.75" customHeight="1" x14ac:dyDescent="0.25">
      <c r="A10" s="22"/>
      <c r="B10" s="22"/>
      <c r="C10" s="27"/>
      <c r="D10" s="27"/>
      <c r="E10" s="27"/>
      <c r="F10" s="27"/>
      <c r="G10" s="27"/>
      <c r="H10" s="27"/>
      <c r="J10" s="24"/>
      <c r="K10" s="24"/>
      <c r="L10" s="24"/>
      <c r="M10" s="24"/>
      <c r="N10" s="24"/>
      <c r="O10" s="24"/>
    </row>
    <row r="11" spans="1:29" ht="15.75" customHeight="1" x14ac:dyDescent="0.25">
      <c r="A11" s="22"/>
      <c r="B11" s="22"/>
      <c r="C11" s="80" t="s">
        <v>58</v>
      </c>
      <c r="D11" s="80"/>
      <c r="E11" s="80"/>
      <c r="F11" s="80"/>
      <c r="G11" s="80"/>
      <c r="H11" s="27"/>
      <c r="J11" s="24"/>
      <c r="K11" s="24"/>
      <c r="L11" s="24"/>
      <c r="M11" s="24"/>
      <c r="N11" s="24"/>
      <c r="O11" s="24"/>
    </row>
    <row r="12" spans="1:29" ht="15.75" thickBot="1" x14ac:dyDescent="0.3"/>
    <row r="13" spans="1:29" ht="48" thickBot="1" x14ac:dyDescent="0.3">
      <c r="J13" s="43" t="s">
        <v>25</v>
      </c>
      <c r="K13" s="44" t="s">
        <v>59</v>
      </c>
      <c r="L13" s="45" t="s">
        <v>60</v>
      </c>
      <c r="M13" s="46" t="s">
        <v>61</v>
      </c>
      <c r="N13" s="45" t="s">
        <v>62</v>
      </c>
      <c r="O13" s="47" t="s">
        <v>63</v>
      </c>
      <c r="Q13" s="89" t="s">
        <v>64</v>
      </c>
      <c r="R13" s="89"/>
      <c r="AB13" s="19" t="s">
        <v>65</v>
      </c>
      <c r="AC13" t="s">
        <v>66</v>
      </c>
    </row>
    <row r="14" spans="1:29" ht="15.75" x14ac:dyDescent="0.25">
      <c r="J14" s="48" t="s">
        <v>38</v>
      </c>
      <c r="K14" s="35">
        <v>27.005560592801238</v>
      </c>
      <c r="L14" s="36">
        <v>34.680185936815903</v>
      </c>
      <c r="M14" s="37">
        <v>53.808997998557572</v>
      </c>
      <c r="N14" s="36">
        <v>61.333626523223899</v>
      </c>
      <c r="O14" s="38">
        <v>72.897998350766926</v>
      </c>
      <c r="Q14" s="100" t="s">
        <v>67</v>
      </c>
      <c r="R14" s="90">
        <f>Base_EP!M18</f>
        <v>633</v>
      </c>
      <c r="AB14" s="20" t="s">
        <v>100</v>
      </c>
      <c r="AC14">
        <v>597</v>
      </c>
    </row>
    <row r="15" spans="1:29" ht="15.75" x14ac:dyDescent="0.25">
      <c r="J15" s="49" t="s">
        <v>39</v>
      </c>
      <c r="K15" s="39">
        <v>27.2417853161772</v>
      </c>
      <c r="L15" s="40">
        <v>34.983542621503076</v>
      </c>
      <c r="M15" s="41">
        <v>54.27967942076566</v>
      </c>
      <c r="N15" s="40">
        <v>61.870127845212927</v>
      </c>
      <c r="O15" s="42">
        <v>73.535656267028116</v>
      </c>
      <c r="Q15" s="96"/>
      <c r="R15" s="91"/>
      <c r="AB15" s="21" t="s">
        <v>55</v>
      </c>
      <c r="AC15">
        <v>597</v>
      </c>
    </row>
    <row r="16" spans="1:29" ht="15.75" x14ac:dyDescent="0.25">
      <c r="J16" s="49" t="s">
        <v>40</v>
      </c>
      <c r="K16" s="39">
        <v>28.645466142320661</v>
      </c>
      <c r="L16" s="40">
        <v>36.786131087656791</v>
      </c>
      <c r="M16" s="41">
        <v>57.076535220333881</v>
      </c>
      <c r="N16" s="40">
        <v>65.05809482899933</v>
      </c>
      <c r="O16" s="42">
        <v>77.324710087909935</v>
      </c>
      <c r="Q16" s="96" t="s">
        <v>68</v>
      </c>
      <c r="R16" s="91">
        <f>AC15</f>
        <v>597</v>
      </c>
      <c r="AB16" s="62" t="s">
        <v>37</v>
      </c>
      <c r="AC16">
        <v>597</v>
      </c>
    </row>
    <row r="17" spans="3:29" ht="15.75" x14ac:dyDescent="0.25">
      <c r="J17" s="49" t="s">
        <v>41</v>
      </c>
      <c r="K17" s="39">
        <v>26.84874692352534</v>
      </c>
      <c r="L17" s="40">
        <v>34.478807883979911</v>
      </c>
      <c r="M17" s="41">
        <v>53.496544332312887</v>
      </c>
      <c r="N17" s="40">
        <v>60.97747946261935</v>
      </c>
      <c r="O17" s="42">
        <v>72.474700246475791</v>
      </c>
      <c r="Q17" s="96"/>
      <c r="R17" s="91"/>
      <c r="AB17" s="20" t="s">
        <v>70</v>
      </c>
      <c r="AC17">
        <v>597</v>
      </c>
    </row>
    <row r="18" spans="3:29" ht="15.75" x14ac:dyDescent="0.25">
      <c r="J18" s="49" t="s">
        <v>42</v>
      </c>
      <c r="K18" s="39">
        <v>25.182019848747942</v>
      </c>
      <c r="L18" s="40">
        <v>32.338418882960113</v>
      </c>
      <c r="M18" s="41">
        <v>50.175564805794707</v>
      </c>
      <c r="N18" s="40">
        <v>57.192095501814151</v>
      </c>
      <c r="O18" s="42">
        <v>67.975587290431847</v>
      </c>
      <c r="Q18" s="96" t="s">
        <v>69</v>
      </c>
      <c r="R18" s="91">
        <f>Base_EP!O2</f>
        <v>110</v>
      </c>
      <c r="AB18"/>
      <c r="AC18"/>
    </row>
    <row r="19" spans="3:29" ht="16.5" thickBot="1" x14ac:dyDescent="0.3">
      <c r="J19" s="49" t="s">
        <v>43</v>
      </c>
      <c r="K19" s="39">
        <v>22.828658941380219</v>
      </c>
      <c r="L19" s="40">
        <v>29.31626373963374</v>
      </c>
      <c r="M19" s="41">
        <v>45.486456726764906</v>
      </c>
      <c r="N19" s="40">
        <v>51.847264444860521</v>
      </c>
      <c r="O19" s="42">
        <v>61.622995610117613</v>
      </c>
      <c r="Q19" s="97"/>
      <c r="R19" s="98"/>
      <c r="AB19"/>
      <c r="AC19"/>
    </row>
    <row r="20" spans="3:29" ht="15.75" x14ac:dyDescent="0.25">
      <c r="J20" s="49" t="s">
        <v>44</v>
      </c>
      <c r="K20" s="39">
        <v>17.294531373676801</v>
      </c>
      <c r="L20" s="40">
        <v>22.20940986091167</v>
      </c>
      <c r="M20" s="41">
        <v>34.459621783234986</v>
      </c>
      <c r="N20" s="40">
        <v>39.278441361073888</v>
      </c>
      <c r="O20" s="42">
        <v>46.684338035613592</v>
      </c>
      <c r="AB20"/>
      <c r="AC20"/>
    </row>
    <row r="21" spans="3:29" ht="15.75" x14ac:dyDescent="0.25">
      <c r="J21" s="49" t="s">
        <v>45</v>
      </c>
      <c r="K21" s="39">
        <v>24.314665370374509</v>
      </c>
      <c r="L21" s="40">
        <v>31.22457366283389</v>
      </c>
      <c r="M21" s="41">
        <v>48.447347565850542</v>
      </c>
      <c r="N21" s="40">
        <v>55.222205061769642</v>
      </c>
      <c r="O21" s="42">
        <v>65.634276688242338</v>
      </c>
      <c r="AB21"/>
      <c r="AC21"/>
    </row>
    <row r="22" spans="3:29" ht="16.5" thickBot="1" x14ac:dyDescent="0.3">
      <c r="J22" s="49" t="s">
        <v>46</v>
      </c>
      <c r="K22" s="39">
        <v>16.730913194940289</v>
      </c>
      <c r="L22" s="40">
        <v>21.48561880429639</v>
      </c>
      <c r="M22" s="41">
        <v>33.336603827456358</v>
      </c>
      <c r="N22" s="40">
        <v>37.998381028405227</v>
      </c>
      <c r="O22" s="42">
        <v>45.16292406893043</v>
      </c>
      <c r="AB22"/>
      <c r="AC22"/>
    </row>
    <row r="23" spans="3:29" ht="15.75" x14ac:dyDescent="0.25">
      <c r="J23" s="49" t="s">
        <v>47</v>
      </c>
      <c r="K23" s="39">
        <v>21.904370782663769</v>
      </c>
      <c r="L23" s="40">
        <v>28.129305035579709</v>
      </c>
      <c r="M23" s="41">
        <v>43.644798246410247</v>
      </c>
      <c r="N23" s="40">
        <v>49.748069187211811</v>
      </c>
      <c r="O23" s="42">
        <v>59.127999942902818</v>
      </c>
      <c r="Q23" s="114" t="s">
        <v>102</v>
      </c>
      <c r="R23" s="115"/>
      <c r="AB23"/>
      <c r="AC23"/>
    </row>
    <row r="24" spans="3:29" ht="16.5" thickBot="1" x14ac:dyDescent="0.3">
      <c r="J24" s="49" t="s">
        <v>48</v>
      </c>
      <c r="K24" s="39">
        <v>24.207662424406141</v>
      </c>
      <c r="L24" s="40">
        <v>31.08716188612895</v>
      </c>
      <c r="M24" s="41">
        <v>48.23414253773548</v>
      </c>
      <c r="N24" s="40">
        <v>54.97918552872364</v>
      </c>
      <c r="O24" s="42">
        <v>65.345436152904284</v>
      </c>
      <c r="Q24" s="116"/>
      <c r="R24" s="117"/>
      <c r="AB24"/>
      <c r="AC24"/>
    </row>
    <row r="25" spans="3:29" ht="15.75" x14ac:dyDescent="0.25">
      <c r="J25" s="49" t="s">
        <v>49</v>
      </c>
      <c r="K25" s="39">
        <v>23.948987208795419</v>
      </c>
      <c r="L25" s="40">
        <v>30.754974574415929</v>
      </c>
      <c r="M25" s="41">
        <v>47.718728161824167</v>
      </c>
      <c r="N25" s="40">
        <v>54.391695814871468</v>
      </c>
      <c r="O25" s="42">
        <v>64.647176052871373</v>
      </c>
      <c r="AB25"/>
      <c r="AC25"/>
    </row>
    <row r="26" spans="3:29" ht="15.75" x14ac:dyDescent="0.25">
      <c r="J26" s="49" t="s">
        <v>50</v>
      </c>
      <c r="K26" s="39">
        <v>22.680446950388109</v>
      </c>
      <c r="L26" s="40">
        <v>29.12593184898444</v>
      </c>
      <c r="M26" s="41">
        <v>45.191142037804802</v>
      </c>
      <c r="N26" s="40">
        <v>51.510653069194561</v>
      </c>
      <c r="O26" s="42">
        <v>61.222916617579067</v>
      </c>
      <c r="AB26"/>
      <c r="AC26"/>
    </row>
    <row r="27" spans="3:29" ht="15.75" x14ac:dyDescent="0.25">
      <c r="C27" s="103"/>
      <c r="D27" s="103"/>
      <c r="E27" s="103"/>
      <c r="F27" s="103"/>
      <c r="G27" s="103"/>
      <c r="J27" s="49" t="s">
        <v>51</v>
      </c>
      <c r="K27" s="39">
        <v>24.363402183135001</v>
      </c>
      <c r="L27" s="40">
        <v>31.28716083715652</v>
      </c>
      <c r="M27" s="41">
        <v>48.544456420572303</v>
      </c>
      <c r="N27" s="40">
        <v>55.332893579473719</v>
      </c>
      <c r="O27" s="42">
        <v>65.765835375351529</v>
      </c>
      <c r="AB27"/>
      <c r="AC27"/>
    </row>
    <row r="28" spans="3:29" ht="15.75" x14ac:dyDescent="0.25">
      <c r="C28" s="103"/>
      <c r="D28" s="103"/>
      <c r="E28" s="103"/>
      <c r="F28" s="103"/>
      <c r="G28" s="103"/>
      <c r="J28" s="49" t="s">
        <v>52</v>
      </c>
      <c r="K28" s="39">
        <v>29.60362125018376</v>
      </c>
      <c r="L28" s="40">
        <v>38.016581282638491</v>
      </c>
      <c r="M28" s="41">
        <v>58.985674121714688</v>
      </c>
      <c r="N28" s="40">
        <v>67.234206942467566</v>
      </c>
      <c r="O28" s="42">
        <v>79.911125179452327</v>
      </c>
      <c r="AB28"/>
      <c r="AC28"/>
    </row>
    <row r="29" spans="3:29" ht="16.5" thickBot="1" x14ac:dyDescent="0.3">
      <c r="C29" s="103"/>
      <c r="D29" s="103"/>
      <c r="E29" s="103"/>
      <c r="F29" s="103"/>
      <c r="G29" s="103"/>
      <c r="J29" s="49" t="s">
        <v>53</v>
      </c>
      <c r="K29" s="39">
        <v>31.981254485520321</v>
      </c>
      <c r="L29" s="40">
        <v>41.069906630493151</v>
      </c>
      <c r="M29" s="41">
        <v>63.723145190381658</v>
      </c>
      <c r="N29" s="40">
        <v>72.634164049975624</v>
      </c>
      <c r="O29" s="42">
        <v>86.329236852145968</v>
      </c>
      <c r="AB29"/>
      <c r="AC29"/>
    </row>
    <row r="30" spans="3:29" ht="16.5" thickBot="1" x14ac:dyDescent="0.3">
      <c r="J30" s="55" t="s">
        <v>54</v>
      </c>
      <c r="K30" s="51">
        <v>23.075062335795231</v>
      </c>
      <c r="L30" s="52">
        <v>29.632691739875039</v>
      </c>
      <c r="M30" s="53">
        <v>45.977419308761803</v>
      </c>
      <c r="N30" s="52">
        <v>52.40688303582337</v>
      </c>
      <c r="O30" s="54">
        <v>62.288129524963168</v>
      </c>
    </row>
    <row r="31" spans="3:29" ht="15" hidden="1" customHeight="1" x14ac:dyDescent="0.25">
      <c r="J31"/>
      <c r="K31"/>
      <c r="L31"/>
      <c r="M31"/>
      <c r="N31"/>
      <c r="O31"/>
    </row>
    <row r="32" spans="3:29" x14ac:dyDescent="0.25">
      <c r="J32" s="66"/>
    </row>
    <row r="33" ht="15" customHeight="1" x14ac:dyDescent="0.25"/>
    <row r="50" spans="3:35" ht="7.5" customHeight="1" x14ac:dyDescent="0.25"/>
    <row r="51" spans="3:35" ht="66" customHeight="1" x14ac:dyDescent="0.25"/>
    <row r="52" spans="3:35" ht="31.5" customHeight="1" x14ac:dyDescent="0.25"/>
    <row r="53" spans="3:35" ht="48" customHeight="1" x14ac:dyDescent="0.25"/>
    <row r="54" spans="3:35" ht="15.75" x14ac:dyDescent="0.25">
      <c r="AG54" s="9"/>
    </row>
    <row r="55" spans="3:35" ht="18.75" x14ac:dyDescent="0.25">
      <c r="AG55" s="101"/>
      <c r="AH55" s="101"/>
      <c r="AI55" s="101"/>
    </row>
    <row r="56" spans="3:35" ht="18.75" customHeight="1" x14ac:dyDescent="0.25">
      <c r="AG56" s="6"/>
    </row>
    <row r="57" spans="3:35" x14ac:dyDescent="0.25">
      <c r="AG57" s="6"/>
    </row>
    <row r="58" spans="3:35" ht="31.5" x14ac:dyDescent="0.5">
      <c r="C58" s="102" t="s">
        <v>71</v>
      </c>
      <c r="D58" s="102"/>
      <c r="E58" s="102"/>
      <c r="F58" s="102"/>
      <c r="G58" s="102"/>
      <c r="H58" s="102"/>
      <c r="I58" s="102"/>
      <c r="J58" s="102"/>
      <c r="K58" s="102"/>
      <c r="L58" s="102"/>
      <c r="M58" s="102"/>
      <c r="N58" s="102"/>
      <c r="O58" s="102"/>
      <c r="P58" s="102"/>
      <c r="Q58" s="102"/>
      <c r="R58" s="102"/>
    </row>
    <row r="59" spans="3:35" ht="26.25" x14ac:dyDescent="0.4">
      <c r="C59" s="32"/>
      <c r="D59" s="32"/>
      <c r="E59" s="32"/>
      <c r="F59" s="32"/>
      <c r="G59" s="32"/>
      <c r="H59" s="32"/>
      <c r="I59" s="32"/>
      <c r="J59" s="32"/>
      <c r="K59" s="32"/>
    </row>
    <row r="60" spans="3:35" ht="21" x14ac:dyDescent="0.35">
      <c r="C60" s="88" t="s">
        <v>72</v>
      </c>
      <c r="D60" s="88"/>
      <c r="E60" s="88"/>
      <c r="F60" s="88"/>
      <c r="G60" s="88"/>
      <c r="H60" s="88"/>
      <c r="I60" s="88"/>
      <c r="J60" s="88"/>
      <c r="K60" s="88"/>
      <c r="L60" s="88"/>
      <c r="M60" s="88"/>
      <c r="N60" s="88"/>
      <c r="O60" s="88"/>
      <c r="P60" s="88"/>
      <c r="Q60" s="88"/>
      <c r="R60" s="88"/>
    </row>
    <row r="62" spans="3:35" ht="18.75" x14ac:dyDescent="0.3">
      <c r="C62" s="109" t="s">
        <v>73</v>
      </c>
      <c r="D62" s="109"/>
      <c r="E62" s="109"/>
      <c r="F62" s="109"/>
      <c r="G62" s="109"/>
      <c r="H62" s="109"/>
      <c r="I62" s="109"/>
      <c r="J62" s="109"/>
      <c r="K62" s="109"/>
    </row>
    <row r="63" spans="3:35" ht="16.5" thickBot="1" x14ac:dyDescent="0.3">
      <c r="C63" s="28"/>
      <c r="D63" s="28"/>
      <c r="M63" s="87" t="s">
        <v>74</v>
      </c>
      <c r="N63" s="87"/>
      <c r="O63" s="87"/>
      <c r="P63" s="87"/>
      <c r="Q63" s="87"/>
      <c r="R63" s="87"/>
    </row>
    <row r="64" spans="3:35" ht="64.5" customHeight="1" x14ac:dyDescent="0.25">
      <c r="C64" s="83" t="s">
        <v>75</v>
      </c>
      <c r="D64" s="84"/>
      <c r="E64" s="84"/>
      <c r="F64" s="85" t="s">
        <v>76</v>
      </c>
      <c r="G64" s="85"/>
      <c r="H64" s="85"/>
      <c r="I64" s="85"/>
      <c r="J64" s="86"/>
      <c r="K64" s="29"/>
    </row>
    <row r="65" spans="3:35" ht="63.75" customHeight="1" x14ac:dyDescent="0.25">
      <c r="C65" s="105" t="s">
        <v>77</v>
      </c>
      <c r="D65" s="106"/>
      <c r="E65" s="106"/>
      <c r="F65" s="81" t="s">
        <v>78</v>
      </c>
      <c r="G65" s="81"/>
      <c r="H65" s="81"/>
      <c r="I65" s="81"/>
      <c r="J65" s="82"/>
      <c r="K65" s="30"/>
      <c r="M65" s="87" t="s">
        <v>79</v>
      </c>
      <c r="N65" s="87"/>
      <c r="O65" s="87"/>
      <c r="P65" s="87"/>
      <c r="Q65" s="87"/>
      <c r="R65" s="87"/>
    </row>
    <row r="66" spans="3:35" ht="48" customHeight="1" thickBot="1" x14ac:dyDescent="0.3">
      <c r="C66" s="107" t="s">
        <v>80</v>
      </c>
      <c r="D66" s="108"/>
      <c r="E66" s="108"/>
      <c r="F66" s="110" t="s">
        <v>81</v>
      </c>
      <c r="G66" s="110"/>
      <c r="H66" s="110"/>
      <c r="I66" s="110"/>
      <c r="J66" s="111"/>
      <c r="K66" s="31"/>
    </row>
    <row r="68" spans="3:35" ht="16.5" customHeight="1" x14ac:dyDescent="0.25">
      <c r="C68" s="104" t="s">
        <v>82</v>
      </c>
      <c r="D68" s="104"/>
      <c r="E68" s="104"/>
      <c r="F68" s="104"/>
      <c r="G68" s="104"/>
      <c r="H68" s="104"/>
      <c r="I68" s="104"/>
      <c r="J68" s="104"/>
      <c r="K68" s="104"/>
      <c r="N68" s="33"/>
      <c r="O68" s="33"/>
      <c r="P68" s="33"/>
      <c r="Q68" s="33"/>
      <c r="R68" s="33"/>
      <c r="S68" s="33"/>
    </row>
    <row r="73" spans="3:35" ht="18.75" x14ac:dyDescent="0.25">
      <c r="AG73" s="101"/>
      <c r="AH73" s="101"/>
      <c r="AI73" s="101"/>
    </row>
  </sheetData>
  <mergeCells count="27">
    <mergeCell ref="J2:O2"/>
    <mergeCell ref="J3:O3"/>
    <mergeCell ref="I5:P6"/>
    <mergeCell ref="C11:G11"/>
    <mergeCell ref="Q13:R13"/>
    <mergeCell ref="Q16:Q17"/>
    <mergeCell ref="R16:R17"/>
    <mergeCell ref="Q18:Q19"/>
    <mergeCell ref="R18:R19"/>
    <mergeCell ref="Q14:Q15"/>
    <mergeCell ref="R14:R15"/>
    <mergeCell ref="C27:G29"/>
    <mergeCell ref="AG73:AI73"/>
    <mergeCell ref="Q23:R24"/>
    <mergeCell ref="C65:E65"/>
    <mergeCell ref="F65:J65"/>
    <mergeCell ref="M65:R65"/>
    <mergeCell ref="C66:E66"/>
    <mergeCell ref="F66:J66"/>
    <mergeCell ref="C68:K68"/>
    <mergeCell ref="AG55:AI55"/>
    <mergeCell ref="C58:R58"/>
    <mergeCell ref="C60:R60"/>
    <mergeCell ref="C62:K62"/>
    <mergeCell ref="M63:R63"/>
    <mergeCell ref="C64:E64"/>
    <mergeCell ref="F64:J64"/>
  </mergeCells>
  <pageMargins left="0.7" right="0.7" top="0.75" bottom="0.75" header="0.3" footer="0.3"/>
  <pageSetup scale="68" orientation="landscape" verticalDpi="0" r:id="rId3"/>
  <drawing r:id="rId4"/>
  <extLst>
    <ext xmlns:x14="http://schemas.microsoft.com/office/spreadsheetml/2009/9/main" uri="{A8765BA9-456A-4dab-B4F3-ACF838C121DE}">
      <x14:slicerList>
        <x14:slicer r:id="rId5"/>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6</vt:i4>
      </vt:variant>
    </vt:vector>
  </HeadingPairs>
  <TitlesOfParts>
    <vt:vector size="17" baseType="lpstr">
      <vt:lpstr>Introducción</vt:lpstr>
      <vt:lpstr>Notas Técnicas</vt:lpstr>
      <vt:lpstr>Sector y Subsector</vt:lpstr>
      <vt:lpstr>Base_BC</vt:lpstr>
      <vt:lpstr>Baja Complejidad</vt:lpstr>
      <vt:lpstr>Base_SP</vt:lpstr>
      <vt:lpstr>Seguridad Pública</vt:lpstr>
      <vt:lpstr>Base_DCFU</vt:lpstr>
      <vt:lpstr>Dist. y Conexion Final Usuarios</vt:lpstr>
      <vt:lpstr>Base_EP</vt:lpstr>
      <vt:lpstr>Educación Prebásica</vt:lpstr>
      <vt:lpstr>Introducción!_ftn2</vt:lpstr>
      <vt:lpstr>Introducción!_ftn3</vt:lpstr>
      <vt:lpstr>'Baja Complejidad'!Área_de_impresión</vt:lpstr>
      <vt:lpstr>'Dist. y Conexion Final Usuarios'!Área_de_impresión</vt:lpstr>
      <vt:lpstr>'Educación Prebásica'!Área_de_impresión</vt:lpstr>
      <vt:lpstr>'Seguridad Pública'!Área_de_impresión</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Fabián Alejandro Marín Marín</dc:creator>
  <cp:keywords/>
  <dc:description/>
  <cp:lastModifiedBy>Fabián Alejandro Marín Marín</cp:lastModifiedBy>
  <cp:revision/>
  <dcterms:created xsi:type="dcterms:W3CDTF">2023-04-14T13:46:48Z</dcterms:created>
  <dcterms:modified xsi:type="dcterms:W3CDTF">2025-01-06T19:41:41Z</dcterms:modified>
  <cp:category/>
  <cp:contentStatus/>
</cp:coreProperties>
</file>